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uhinja\Documents\JAVNI RAZPIS 2023\"/>
    </mc:Choice>
  </mc:AlternateContent>
  <xr:revisionPtr revIDLastSave="0" documentId="8_{A56A046B-F1DA-45E1-9C86-3403ACE113C8}" xr6:coauthVersionLast="36" xr6:coauthVersionMax="36" xr10:uidLastSave="{00000000-0000-0000-0000-000000000000}"/>
  <bookViews>
    <workbookView xWindow="0" yWindow="0" windowWidth="18870" windowHeight="7650" xr2:uid="{5C1206B9-C69F-4902-8E16-9B19B51E64E3}"/>
  </bookViews>
  <sheets>
    <sheet name="List1" sheetId="1" r:id="rId1"/>
    <sheet name="List2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2" i="2" l="1"/>
  <c r="F32" i="2"/>
  <c r="H32" i="2" s="1"/>
  <c r="G31" i="2"/>
  <c r="F31" i="2"/>
  <c r="H31" i="2" s="1"/>
  <c r="H30" i="2"/>
  <c r="G30" i="2"/>
  <c r="F30" i="2"/>
  <c r="H29" i="2"/>
  <c r="G29" i="2"/>
  <c r="F29" i="2"/>
  <c r="G28" i="2"/>
  <c r="F28" i="2"/>
  <c r="H28" i="2" s="1"/>
  <c r="G27" i="2"/>
  <c r="F27" i="2"/>
  <c r="H27" i="2" s="1"/>
  <c r="H26" i="2"/>
  <c r="G26" i="2"/>
  <c r="F26" i="2"/>
  <c r="H25" i="2"/>
  <c r="G25" i="2"/>
  <c r="F25" i="2"/>
  <c r="G24" i="2"/>
  <c r="F24" i="2"/>
  <c r="H24" i="2" s="1"/>
  <c r="G23" i="2"/>
  <c r="F23" i="2"/>
  <c r="H23" i="2" s="1"/>
  <c r="H22" i="2"/>
  <c r="G22" i="2"/>
  <c r="F22" i="2"/>
  <c r="H21" i="2"/>
  <c r="G21" i="2"/>
  <c r="F21" i="2"/>
  <c r="G20" i="2"/>
  <c r="F20" i="2"/>
  <c r="H20" i="2" s="1"/>
  <c r="G19" i="2"/>
  <c r="F19" i="2"/>
  <c r="H19" i="2" s="1"/>
  <c r="H18" i="2"/>
  <c r="G18" i="2"/>
  <c r="F18" i="2"/>
  <c r="H17" i="2"/>
  <c r="G17" i="2"/>
  <c r="F17" i="2"/>
  <c r="G16" i="2"/>
  <c r="F16" i="2"/>
  <c r="H16" i="2" s="1"/>
  <c r="G15" i="2"/>
  <c r="F15" i="2"/>
  <c r="H15" i="2" s="1"/>
  <c r="H14" i="2"/>
  <c r="G14" i="2"/>
  <c r="F14" i="2"/>
  <c r="H13" i="2"/>
  <c r="G13" i="2"/>
  <c r="F13" i="2"/>
  <c r="G12" i="2"/>
  <c r="F12" i="2"/>
  <c r="H12" i="2" s="1"/>
  <c r="G11" i="2"/>
  <c r="F11" i="2"/>
  <c r="H11" i="2" s="1"/>
  <c r="H10" i="2"/>
  <c r="G10" i="2"/>
  <c r="F10" i="2"/>
  <c r="H9" i="2"/>
  <c r="G9" i="2"/>
  <c r="F9" i="2"/>
  <c r="G8" i="2"/>
  <c r="G33" i="2" s="1"/>
  <c r="F8" i="2"/>
  <c r="H8" i="2" s="1"/>
  <c r="G53" i="1"/>
  <c r="H52" i="1"/>
  <c r="G52" i="1"/>
  <c r="F52" i="1"/>
  <c r="G51" i="1"/>
  <c r="F51" i="1"/>
  <c r="H51" i="1" s="1"/>
  <c r="G50" i="1"/>
  <c r="F50" i="1"/>
  <c r="H50" i="1" s="1"/>
  <c r="H49" i="1"/>
  <c r="G49" i="1"/>
  <c r="F49" i="1"/>
  <c r="H48" i="1"/>
  <c r="G48" i="1"/>
  <c r="F48" i="1"/>
  <c r="G47" i="1"/>
  <c r="F47" i="1"/>
  <c r="H47" i="1" s="1"/>
  <c r="G46" i="1"/>
  <c r="F46" i="1"/>
  <c r="H46" i="1" s="1"/>
  <c r="H45" i="1"/>
  <c r="G45" i="1"/>
  <c r="F45" i="1"/>
  <c r="H44" i="1"/>
  <c r="G44" i="1"/>
  <c r="F44" i="1"/>
  <c r="G43" i="1"/>
  <c r="F43" i="1"/>
  <c r="H43" i="1" s="1"/>
  <c r="G42" i="1"/>
  <c r="F42" i="1"/>
  <c r="H42" i="1" s="1"/>
  <c r="H41" i="1"/>
  <c r="G41" i="1"/>
  <c r="F41" i="1"/>
  <c r="H40" i="1"/>
  <c r="G40" i="1"/>
  <c r="F40" i="1"/>
  <c r="G39" i="1"/>
  <c r="F39" i="1"/>
  <c r="H39" i="1" s="1"/>
  <c r="G38" i="1"/>
  <c r="F38" i="1"/>
  <c r="H38" i="1" s="1"/>
  <c r="H37" i="1"/>
  <c r="G37" i="1"/>
  <c r="F37" i="1"/>
  <c r="H36" i="1"/>
  <c r="G36" i="1"/>
  <c r="F36" i="1"/>
  <c r="G35" i="1"/>
  <c r="F35" i="1"/>
  <c r="H35" i="1" s="1"/>
  <c r="G34" i="1"/>
  <c r="F34" i="1"/>
  <c r="H34" i="1" s="1"/>
  <c r="H33" i="1"/>
  <c r="G33" i="1"/>
  <c r="F33" i="1"/>
  <c r="H32" i="1"/>
  <c r="G32" i="1"/>
  <c r="F32" i="1"/>
  <c r="G31" i="1"/>
  <c r="F31" i="1"/>
  <c r="H31" i="1" s="1"/>
  <c r="G30" i="1"/>
  <c r="F30" i="1"/>
  <c r="H30" i="1" s="1"/>
  <c r="H29" i="1"/>
  <c r="G29" i="1"/>
  <c r="F29" i="1"/>
  <c r="H28" i="1"/>
  <c r="G28" i="1"/>
  <c r="F28" i="1"/>
  <c r="G27" i="1"/>
  <c r="F27" i="1"/>
  <c r="H27" i="1" s="1"/>
  <c r="G26" i="1"/>
  <c r="F26" i="1"/>
  <c r="H26" i="1" s="1"/>
  <c r="H25" i="1"/>
  <c r="G25" i="1"/>
  <c r="F25" i="1"/>
  <c r="H24" i="1"/>
  <c r="G24" i="1"/>
  <c r="F24" i="1"/>
  <c r="G23" i="1"/>
  <c r="F23" i="1"/>
  <c r="H23" i="1" s="1"/>
  <c r="G22" i="1"/>
  <c r="F22" i="1"/>
  <c r="H22" i="1" s="1"/>
  <c r="H21" i="1"/>
  <c r="G21" i="1"/>
  <c r="F21" i="1"/>
  <c r="H20" i="1"/>
  <c r="G20" i="1"/>
  <c r="F20" i="1"/>
  <c r="G19" i="1"/>
  <c r="F19" i="1"/>
  <c r="H19" i="1" s="1"/>
  <c r="G18" i="1"/>
  <c r="F18" i="1"/>
  <c r="H18" i="1" s="1"/>
  <c r="H17" i="1"/>
  <c r="G17" i="1"/>
  <c r="F17" i="1"/>
  <c r="H16" i="1"/>
  <c r="G16" i="1"/>
  <c r="F16" i="1"/>
  <c r="G15" i="1"/>
  <c r="F15" i="1"/>
  <c r="H15" i="1" s="1"/>
  <c r="G14" i="1"/>
  <c r="F14" i="1"/>
  <c r="H14" i="1" s="1"/>
  <c r="H13" i="1"/>
  <c r="G13" i="1"/>
  <c r="F13" i="1"/>
  <c r="H12" i="1"/>
  <c r="G12" i="1"/>
  <c r="F12" i="1"/>
  <c r="G11" i="1"/>
  <c r="F11" i="1"/>
  <c r="H11" i="1" s="1"/>
  <c r="G10" i="1"/>
  <c r="F10" i="1"/>
  <c r="H10" i="1" s="1"/>
  <c r="H9" i="1"/>
  <c r="G9" i="1"/>
  <c r="F9" i="1"/>
  <c r="H8" i="1"/>
  <c r="H53" i="1" s="1"/>
  <c r="G8" i="1"/>
  <c r="F8" i="1"/>
  <c r="H33" i="2" l="1"/>
</calcChain>
</file>

<file path=xl/sharedStrings.xml><?xml version="1.0" encoding="utf-8"?>
<sst xmlns="http://schemas.openxmlformats.org/spreadsheetml/2006/main" count="254" uniqueCount="145">
  <si>
    <t xml:space="preserve">Naročnik: OŠ Rudolfa Maistra Šentilj </t>
  </si>
  <si>
    <t>PONUDNIK: NAZIV:   NASLOV:   ID ZA DDV:   MATIČNA ŠTEVILKA:</t>
  </si>
  <si>
    <r>
      <rPr>
        <b/>
        <sz val="8"/>
        <rFont val="Arial"/>
        <family val="2"/>
        <charset val="238"/>
      </rPr>
      <t xml:space="preserve">12.SKLOP : </t>
    </r>
    <r>
      <rPr>
        <b/>
        <sz val="8"/>
        <color indexed="10"/>
        <rFont val="Arial"/>
        <family val="2"/>
        <charset val="238"/>
      </rPr>
      <t>RDEČE MESO IN IZDELK</t>
    </r>
    <r>
      <rPr>
        <b/>
        <sz val="11"/>
        <color indexed="10"/>
        <rFont val="Arial"/>
        <family val="2"/>
        <charset val="238"/>
      </rPr>
      <t>I</t>
    </r>
    <r>
      <rPr>
        <b/>
        <sz val="8"/>
        <color indexed="10"/>
        <rFont val="Arial"/>
        <family val="2"/>
        <charset val="238"/>
      </rPr>
      <t xml:space="preserve"> </t>
    </r>
    <r>
      <rPr>
        <b/>
        <sz val="8"/>
        <rFont val="Arial"/>
        <family val="2"/>
        <charset val="238"/>
      </rPr>
      <t xml:space="preserve">  SPECIFIKACIJA PREDRAČUNA - PREDVIDENE KOLIČINE ZA 1 LETO</t>
    </r>
  </si>
  <si>
    <t>zap.</t>
  </si>
  <si>
    <t>Vrsta živil</t>
  </si>
  <si>
    <t>ME</t>
  </si>
  <si>
    <t>količina</t>
  </si>
  <si>
    <t>cena /ME brez DDV V EURIH</t>
  </si>
  <si>
    <t>cena /ME z DDV V EURIH</t>
  </si>
  <si>
    <t>skup. vred. brez DDV V EURIH</t>
  </si>
  <si>
    <t>skup. vred. z DDV V EURIH</t>
  </si>
  <si>
    <t>živilo po merilu sheme kakovosti</t>
  </si>
  <si>
    <t>št.</t>
  </si>
  <si>
    <t>1.</t>
  </si>
  <si>
    <r>
      <t xml:space="preserve">SVEŽE KOSTI MLADEGA GOVEDA ZA JUHO </t>
    </r>
    <r>
      <rPr>
        <sz val="11"/>
        <color indexed="30"/>
        <rFont val="Arial"/>
        <family val="2"/>
        <charset val="238"/>
      </rPr>
      <t>IK</t>
    </r>
  </si>
  <si>
    <t>kg</t>
  </si>
  <si>
    <t>2.</t>
  </si>
  <si>
    <r>
      <t xml:space="preserve">SVEŽE STEGNO MLADEGA GOVEDA BK, I kakovostna kategorija </t>
    </r>
    <r>
      <rPr>
        <sz val="11"/>
        <color indexed="30"/>
        <rFont val="Arial"/>
        <family val="2"/>
        <charset val="238"/>
      </rPr>
      <t>IK</t>
    </r>
    <r>
      <rPr>
        <sz val="11"/>
        <color indexed="8"/>
        <rFont val="Arial"/>
        <family val="2"/>
        <charset val="238"/>
      </rPr>
      <t xml:space="preserve"> ( v kosu, kocke, zrezki )</t>
    </r>
  </si>
  <si>
    <t>3.</t>
  </si>
  <si>
    <t>MEŠANO MLETO MESO ( 50% GOVEJA PLEČKA MLADEGA GOVEDA BK, 50% SVINJSKA PLEČKA BK )</t>
  </si>
  <si>
    <t>4.</t>
  </si>
  <si>
    <t>SVEŽI SVINJSKI KARE BK .- RIBA ODVOJENA OD LEDVENEGA DELA, ekstra kakovostna kategorija ( MESO BEKONOV)</t>
  </si>
  <si>
    <t>5.</t>
  </si>
  <si>
    <t>SVEŽE SVINJSKO STEGNO B.K. - I kakov. kategorija ( MESO BEKONOV), V KOSU, KOCKE, ZREZKI</t>
  </si>
  <si>
    <t>6.</t>
  </si>
  <si>
    <t>PLESKAVICE, ČEVAPČIČI , SESEKLJANA PEČENKA BREZ DODANE SOJE , DROBTIN, BAMBUSOVIH VLAKEN IN  IN OSTALIH NEMESNIH DODATKOV TER ADITIVOV( 50 % sveže pleče mladega goveda bk, 50 % sveže svinjsko pleče bk)</t>
  </si>
  <si>
    <t>7.</t>
  </si>
  <si>
    <r>
      <t xml:space="preserve">SVEŽI HRBET, LEDJA MLADEGA GOVEDA BK - I kakov. Kategorija </t>
    </r>
    <r>
      <rPr>
        <sz val="11"/>
        <color indexed="30"/>
        <rFont val="Arial"/>
        <family val="2"/>
        <charset val="238"/>
      </rPr>
      <t>IK</t>
    </r>
  </si>
  <si>
    <t>8.</t>
  </si>
  <si>
    <r>
      <t xml:space="preserve">SVEŽE PLEČE MLADEGA GOVEDA BK- lI kakov. kategor. </t>
    </r>
    <r>
      <rPr>
        <sz val="11"/>
        <color indexed="30"/>
        <rFont val="Arial"/>
        <family val="2"/>
        <charset val="238"/>
      </rPr>
      <t xml:space="preserve">IK </t>
    </r>
    <r>
      <rPr>
        <sz val="11"/>
        <color indexed="8"/>
        <rFont val="Arial"/>
        <family val="2"/>
        <charset val="238"/>
      </rPr>
      <t xml:space="preserve"> ( V KOSU, MLETO , KOCKE, REZANCI)</t>
    </r>
  </si>
  <si>
    <t>9.</t>
  </si>
  <si>
    <r>
      <t xml:space="preserve">SVEŽE MESNATE  KOSTI GOVEDA </t>
    </r>
    <r>
      <rPr>
        <sz val="11"/>
        <color indexed="30"/>
        <rFont val="Arial"/>
        <family val="2"/>
        <charset val="238"/>
      </rPr>
      <t>IK</t>
    </r>
  </si>
  <si>
    <t>10.</t>
  </si>
  <si>
    <t>SVEŽE TELEČJE STEGNO BK - I kakov. kategorija, V KOSU, ZREZKI, KOCKE, REZANCI</t>
  </si>
  <si>
    <t>11.</t>
  </si>
  <si>
    <r>
      <t xml:space="preserve">SVEŽA REBRA MLADEGA GOVEDA, MANJ MASTNA ( kakovostni razred U, E, R, stopnja zamaščenosti 1, 2 ) </t>
    </r>
    <r>
      <rPr>
        <sz val="11"/>
        <color indexed="30"/>
        <rFont val="Arial"/>
        <family val="2"/>
        <charset val="238"/>
      </rPr>
      <t>IK</t>
    </r>
  </si>
  <si>
    <t>12.</t>
  </si>
  <si>
    <t>SVEŽE TELEČJE PLEČE BK - I kakov. kategorija, V KOSU, KOCKE</t>
  </si>
  <si>
    <t xml:space="preserve">13. </t>
  </si>
  <si>
    <t>SVEŽE SVINJSKO PLEČE  BK-ll kakov. kategorija ( MESO BEKONOV) V KOSU, KOCKE, REZANCI, MLETO</t>
  </si>
  <si>
    <t>14.</t>
  </si>
  <si>
    <t>SVEŽI SVINJSKI KARE S KOSTJO NAŽAGAN , TEŽA OD 120 G DO 180 G.</t>
  </si>
  <si>
    <t>15.</t>
  </si>
  <si>
    <t>SVEŽA SVINJSKA REBRA ll kakovostna kategorija ( MESO BEKONOV)</t>
  </si>
  <si>
    <t>16.</t>
  </si>
  <si>
    <t>SVEŽA SVINJSKA RIBICA , EXTRA KATEGORIJA</t>
  </si>
  <si>
    <t>17.</t>
  </si>
  <si>
    <t>PEČENA GOZDARSKA SALAMA ALI ENAKOVREDNO ŽIVILO ( brez aditiviv iz skupine ojačevalcev arome in barvil)</t>
  </si>
  <si>
    <t>18.</t>
  </si>
  <si>
    <t xml:space="preserve">PEČENA HAMBURŠKA SLANINA BREZ KOŽE IN KOSTI </t>
  </si>
  <si>
    <t>19.</t>
  </si>
  <si>
    <r>
      <t xml:space="preserve"> TELEČJE STEGNO BK </t>
    </r>
    <r>
      <rPr>
        <sz val="11"/>
        <color rgb="FF0070C0"/>
        <rFont val="Arial"/>
        <family val="2"/>
        <charset val="238"/>
      </rPr>
      <t>IK</t>
    </r>
  </si>
  <si>
    <t>20.</t>
  </si>
  <si>
    <t>OCVIRKI DROBNI SUHI</t>
  </si>
  <si>
    <t>21.</t>
  </si>
  <si>
    <t xml:space="preserve">PEČENICE V NARAVNEM OVOJU </t>
  </si>
  <si>
    <t>22.</t>
  </si>
  <si>
    <t>PREKAJENA ŠUNKA bk. ( brez aditiviv iz skupine ojačevalcev arome in barvil)</t>
  </si>
  <si>
    <t>23.</t>
  </si>
  <si>
    <t>FINO MLETA TRAJNA SALAMA ( brez aditiviv iz skupine ojačevalcev arome in barvil)</t>
  </si>
  <si>
    <t>24.</t>
  </si>
  <si>
    <t>ŠUNKA V OVITKU - varovalno živilo( brez aditiviv iz skupine ojačevalcev arome in barvil)</t>
  </si>
  <si>
    <t>25.</t>
  </si>
  <si>
    <t>ŠUNKARICA PEČENA ( brez aditiviv iz skupine ojačevalcev arome in barvil)</t>
  </si>
  <si>
    <t>26.</t>
  </si>
  <si>
    <t>ZASEKA</t>
  </si>
  <si>
    <t>27.</t>
  </si>
  <si>
    <r>
      <t xml:space="preserve">TELEČJI KARE BK </t>
    </r>
    <r>
      <rPr>
        <sz val="11"/>
        <color rgb="FF0070C0"/>
        <rFont val="Arial"/>
        <family val="2"/>
        <charset val="238"/>
      </rPr>
      <t>IK</t>
    </r>
  </si>
  <si>
    <t>28.</t>
  </si>
  <si>
    <t>MESO IZ TUNKE ( brez aditiviv iz skupine ojačevalcev arome in barvil)</t>
  </si>
  <si>
    <t>29.</t>
  </si>
  <si>
    <t>BELA KAŠNATA KLOBASA ( brez aditiviv iz skupine ojačevalcev arome in barvil)</t>
  </si>
  <si>
    <t>30.</t>
  </si>
  <si>
    <t>KRANJSKA KLOBASA CERTIFICIRANA</t>
  </si>
  <si>
    <t>31.</t>
  </si>
  <si>
    <t>KLOBASA ZA KUHANJE PREKAJENA ( brez aditiviv iz skupine ojačevalcev arome in barvil)</t>
  </si>
  <si>
    <t>32.</t>
  </si>
  <si>
    <t>POLSUHA SALAMA ( brez aditiviv iz skupine ojačevalcev arome in barvil)</t>
  </si>
  <si>
    <t>33.</t>
  </si>
  <si>
    <t>PEČEN PRŠUT ( brez aditiviv iz skupine ojačevalcev arome in barvil)</t>
  </si>
  <si>
    <t>34.</t>
  </si>
  <si>
    <t>PREKAJEN VRAT BK ( brez aditiviv iz skupine ojačevalcev arome in barvil)</t>
  </si>
  <si>
    <t>35.</t>
  </si>
  <si>
    <t>BUDIJOLA ( brez aditiviv iz skupine ojačevalcev arome in barvil)</t>
  </si>
  <si>
    <t>36.</t>
  </si>
  <si>
    <t>PANCETA V KOSU ( brez aditiviv iz skupine ojačevalcev arome in barvil)</t>
  </si>
  <si>
    <t>37.</t>
  </si>
  <si>
    <t>KUHAN PRŠUT I kak. ( brez aditiviv iz skupine ojačevalcev arome in barvil)</t>
  </si>
  <si>
    <t>38.</t>
  </si>
  <si>
    <t>GOVEJA SALAMA  100% ( brez aditiviv iz skupine ojačevalcev arome in barvil)</t>
  </si>
  <si>
    <t>39.</t>
  </si>
  <si>
    <t>GOZDARSKA SALAMA S SIROM ALI ENAKOVREDNO ŽIVILO</t>
  </si>
  <si>
    <t>40.</t>
  </si>
  <si>
    <t>PREKAJEN HRBET BK ( brez aditiviv iz skupine ojačevalcev arome in barvil)</t>
  </si>
  <si>
    <t>41.</t>
  </si>
  <si>
    <t>PREŠANA ŠUNKA - I kak. Razred ( brez aditiviv iz skupine ojačevalcev arome in barvil)</t>
  </si>
  <si>
    <t>42.</t>
  </si>
  <si>
    <t>KRAŠKI PRŠUT ( brez aditiviv iz skupine ojačevalcev arome in barvil)</t>
  </si>
  <si>
    <t>43.</t>
  </si>
  <si>
    <t>KLOBASA ZA ŽAR ( brez aditiviv iz skupine ojačevalcev arome in barvil)</t>
  </si>
  <si>
    <t>44.</t>
  </si>
  <si>
    <t xml:space="preserve">SVEŽE SVINJSKE MESNATE KOSTI </t>
  </si>
  <si>
    <t>45.</t>
  </si>
  <si>
    <t>GROBO MLETA TRAJNA SALAMA ( brez aditiviv iz skupine ojačevalcev arome in barvil)</t>
  </si>
  <si>
    <t>SKUPAJ</t>
  </si>
  <si>
    <t>SPLOŠNE INFORMACIJE:</t>
  </si>
  <si>
    <t>Vse cene ponudnik vpiše na dve (2) decimalni mesti natančno.</t>
  </si>
  <si>
    <t>Okvirnih količin in enot mere ni dovoljeno spreminjati.</t>
  </si>
  <si>
    <t>Količina posameznih naročenih živil se lahko med letom razlikuje od okvirnih količin v predračunu.</t>
  </si>
  <si>
    <t>Vsa živila je potrebno transportirati v primerni čisti embalaži, da ne pride do poškodb.</t>
  </si>
  <si>
    <t>Meri se neto teža, brez embalaže.</t>
  </si>
  <si>
    <t>Cene izdelkov naj bodo podane na razpisano težo, v primeru odstopanja teže artiklov morajo biti cene premosorazmerne.</t>
  </si>
  <si>
    <r>
      <t xml:space="preserve">17.SKLOP :  </t>
    </r>
    <r>
      <rPr>
        <b/>
        <sz val="11"/>
        <color indexed="10"/>
        <rFont val="Arial"/>
        <family val="2"/>
        <charset val="238"/>
      </rPr>
      <t xml:space="preserve">MESO IN IZDELKI PERUTNINE TER KUNCEV </t>
    </r>
    <r>
      <rPr>
        <b/>
        <sz val="11"/>
        <rFont val="Arial"/>
        <family val="2"/>
        <charset val="238"/>
      </rPr>
      <t xml:space="preserve">  SPECIFIKACIJA PREDRAČUNA - PREDVIDENE KOLIČINE ZA 1 LETO</t>
    </r>
  </si>
  <si>
    <t>cena / ME brez DDV V EURIH</t>
  </si>
  <si>
    <t>cena / ME z DDV V EURIH</t>
  </si>
  <si>
    <t>skupna vredn. brez DDV V EURIH</t>
  </si>
  <si>
    <t>skupna vredn. z DDV V EURIH</t>
  </si>
  <si>
    <r>
      <t xml:space="preserve">PIŠČANČJA BEDRA,  RAZRED A </t>
    </r>
    <r>
      <rPr>
        <sz val="11"/>
        <color indexed="30"/>
        <rFont val="Arial"/>
        <family val="2"/>
        <charset val="238"/>
      </rPr>
      <t>IK</t>
    </r>
  </si>
  <si>
    <r>
      <t xml:space="preserve">PIŠČANČJE NABODALO ( MESO RAZRED A, MINIMALNO 75 % MESA - PRSA) </t>
    </r>
    <r>
      <rPr>
        <sz val="10"/>
        <color indexed="30"/>
        <rFont val="Arial"/>
        <family val="2"/>
        <charset val="238"/>
      </rPr>
      <t>IK</t>
    </r>
  </si>
  <si>
    <r>
      <t>PIŠČANČJI FILE B. K. K. - RAZRED A</t>
    </r>
    <r>
      <rPr>
        <sz val="10"/>
        <color indexed="8"/>
        <rFont val="Arial"/>
        <family val="2"/>
        <charset val="238"/>
      </rPr>
      <t xml:space="preserve"> (</t>
    </r>
    <r>
      <rPr>
        <sz val="9"/>
        <color indexed="8"/>
        <rFont val="Arial"/>
        <family val="2"/>
        <charset val="238"/>
      </rPr>
      <t xml:space="preserve"> V KOSU, ZREZKI, KOCKE , REZANCE</t>
    </r>
    <r>
      <rPr>
        <sz val="10"/>
        <color indexed="8"/>
        <rFont val="Arial"/>
        <family val="2"/>
        <charset val="238"/>
      </rPr>
      <t xml:space="preserve"> ) </t>
    </r>
    <r>
      <rPr>
        <sz val="10"/>
        <color indexed="30"/>
        <rFont val="Arial"/>
        <family val="2"/>
        <charset val="238"/>
      </rPr>
      <t>IK</t>
    </r>
  </si>
  <si>
    <r>
      <t xml:space="preserve">PURANJA PRSA - FILE B.K.K - RAZRED A  </t>
    </r>
    <r>
      <rPr>
        <sz val="8"/>
        <color indexed="8"/>
        <rFont val="Arial"/>
        <family val="2"/>
        <charset val="238"/>
      </rPr>
      <t>( V KOSU, ZREZKI, KOCKE , REZANCE )</t>
    </r>
  </si>
  <si>
    <r>
      <t>PURANJA  STEGNA  B.K. K..- RAZRED A</t>
    </r>
    <r>
      <rPr>
        <sz val="9"/>
        <color indexed="8"/>
        <rFont val="Arial"/>
        <family val="2"/>
        <charset val="238"/>
      </rPr>
      <t xml:space="preserve"> ( V KOSU,  KOCKE , REZANCE )</t>
    </r>
  </si>
  <si>
    <r>
      <t xml:space="preserve">PIŠČANČANČJA STEGNA - </t>
    </r>
    <r>
      <rPr>
        <sz val="11"/>
        <color indexed="10"/>
        <rFont val="Arial"/>
        <family val="2"/>
        <charset val="238"/>
      </rPr>
      <t xml:space="preserve"> BKK </t>
    </r>
    <r>
      <rPr>
        <sz val="11"/>
        <color indexed="8"/>
        <rFont val="Arial"/>
        <family val="2"/>
        <charset val="238"/>
      </rPr>
      <t xml:space="preserve">RAZRED A </t>
    </r>
    <r>
      <rPr>
        <sz val="11"/>
        <color indexed="30"/>
        <rFont val="Arial"/>
        <family val="2"/>
        <charset val="238"/>
      </rPr>
      <t>IK</t>
    </r>
  </si>
  <si>
    <r>
      <t xml:space="preserve">PIŠČANČJA KRILA BREZ ŠPIC </t>
    </r>
    <r>
      <rPr>
        <sz val="11"/>
        <color indexed="30"/>
        <rFont val="Arial"/>
        <family val="2"/>
        <charset val="238"/>
      </rPr>
      <t>IK</t>
    </r>
  </si>
  <si>
    <r>
      <rPr>
        <sz val="9"/>
        <color indexed="8"/>
        <rFont val="Arial"/>
        <family val="2"/>
        <charset val="238"/>
      </rPr>
      <t xml:space="preserve">PIŠČANČJI ČEVAPČIČI </t>
    </r>
    <r>
      <rPr>
        <sz val="9"/>
        <color indexed="30"/>
        <rFont val="Arial"/>
        <family val="2"/>
        <charset val="238"/>
      </rPr>
      <t>IK</t>
    </r>
    <r>
      <rPr>
        <sz val="9"/>
        <color indexed="8"/>
        <rFont val="Arial"/>
        <family val="2"/>
        <charset val="238"/>
      </rPr>
      <t xml:space="preserve"> ( brez aditivov iz skupine ojačevalcev okusa in umetnih barvil)</t>
    </r>
  </si>
  <si>
    <r>
      <t>PIŠČANČJA JETRCA</t>
    </r>
    <r>
      <rPr>
        <sz val="11"/>
        <color indexed="30"/>
        <rFont val="Arial"/>
        <family val="2"/>
        <charset val="238"/>
      </rPr>
      <t xml:space="preserve"> IK</t>
    </r>
  </si>
  <si>
    <t>PASTERIZIRANA MESNINA  POSEBNA PIŠČANČJA ENAKOVREDNA Poli PP ( brez aditivov iz skupine ojačeval. okusa in umetnih barvil)</t>
  </si>
  <si>
    <t>13.</t>
  </si>
  <si>
    <r>
      <t xml:space="preserve">PIŠČANČJE PRSI V OVITKU PASTERIZIRANA MESNINA </t>
    </r>
    <r>
      <rPr>
        <sz val="9"/>
        <color indexed="30"/>
        <rFont val="Arial"/>
        <family val="2"/>
        <charset val="238"/>
      </rPr>
      <t>IK</t>
    </r>
    <r>
      <rPr>
        <sz val="9"/>
        <color indexed="8"/>
        <rFont val="Arial"/>
        <family val="2"/>
        <charset val="238"/>
      </rPr>
      <t xml:space="preserve"> ( brez aditivov iz skupine ojačevalcev okusa in umetnih barvil)</t>
    </r>
  </si>
  <si>
    <t>PURANJA ŠUNKA V MREŽI  PASTERIZIRANA MESNINA ( brez aditivov iz skupine ojačevalcev okusa in umetnih barvil)</t>
  </si>
  <si>
    <r>
      <rPr>
        <sz val="11"/>
        <color indexed="8"/>
        <rFont val="Arial"/>
        <family val="2"/>
        <charset val="238"/>
      </rPr>
      <t xml:space="preserve">PURANJI ČEVAPČIČI </t>
    </r>
    <r>
      <rPr>
        <sz val="8"/>
        <color indexed="8"/>
        <rFont val="Arial"/>
        <family val="2"/>
        <charset val="238"/>
      </rPr>
      <t>BREZ DODATKA SOJE , DRUGIH NEMESNIH DODAT.  IN ADITIVOV</t>
    </r>
  </si>
  <si>
    <r>
      <t xml:space="preserve">PIŠČANČJE KRAČE </t>
    </r>
    <r>
      <rPr>
        <sz val="11"/>
        <color indexed="30"/>
        <rFont val="Arial"/>
        <family val="2"/>
        <charset val="238"/>
      </rPr>
      <t>IK</t>
    </r>
  </si>
  <si>
    <t>KUNČJE STEGNO BREZ KOSTI</t>
  </si>
  <si>
    <t>PIŠČANČJE PRSI V POPRU PASTERIZIRANA MESNINA ( brez aditivov iz skupine ojačevalcev okusa in umetnih barvil)</t>
  </si>
  <si>
    <t>PREKAJENA PURANJA STEGNA  ( brez aditivov iz skupine ojačevalcev okusa in umetnih barvil)</t>
  </si>
  <si>
    <t>PURANJE PEČENE PRSI, PASTERIZIRANA MESNINA ( brez aditivov iz skupine ojačevalcev okusa in umetnih barvil)</t>
  </si>
  <si>
    <t>PIŠČANČJA PEČENA ŠUNKA BREZ GLUTENA, OJAČ. OKUSA, UMETNIH BARVIL  IN SOJE</t>
  </si>
  <si>
    <t>PURANJA PEČENA ŠUNKA BREZ GLUTENA, OJAČ. OKUSA, UMETNIH BARVIL IN SOJE</t>
  </si>
  <si>
    <r>
      <t xml:space="preserve">PIŠČANČJA POSEBNA SALAMA </t>
    </r>
    <r>
      <rPr>
        <sz val="11"/>
        <color indexed="30"/>
        <rFont val="Arial"/>
        <family val="2"/>
        <charset val="238"/>
      </rPr>
      <t>IK</t>
    </r>
  </si>
  <si>
    <r>
      <t>PIŠČANČJE PLESKAVICE</t>
    </r>
    <r>
      <rPr>
        <sz val="11"/>
        <color indexed="30"/>
        <rFont val="Arial"/>
        <family val="2"/>
        <charset val="238"/>
      </rPr>
      <t xml:space="preserve"> IK</t>
    </r>
  </si>
  <si>
    <t>LEGENDA:</t>
  </si>
  <si>
    <t>BKK - BREZ KOSTI IN KOŽE</t>
  </si>
  <si>
    <t>PIŠČANČJE PEČENE PRSI BREZ E, PASTERIZIRANA MESNINA ( brez aditivov iz skupine ojačeval. okusa in umetnih barvil)</t>
  </si>
  <si>
    <r>
      <t>PIŠČANČJI POLPETI</t>
    </r>
    <r>
      <rPr>
        <sz val="8"/>
        <color rgb="FF0070C0"/>
        <rFont val="Arial"/>
        <family val="2"/>
        <charset val="238"/>
      </rPr>
      <t xml:space="preserve"> IK</t>
    </r>
    <r>
      <rPr>
        <sz val="8"/>
        <color rgb="FF000000"/>
        <rFont val="Arial"/>
        <family val="2"/>
        <charset val="238"/>
      </rPr>
      <t xml:space="preserve"> ( brez aditivov iz skupine ojačevalcev okusa in umetnih barvil)</t>
    </r>
  </si>
  <si>
    <r>
      <t>PIŠČANČJE HRENOVKE  BREZ DODANIH ADITIVOV IN Z OMEGA 3 MK</t>
    </r>
    <r>
      <rPr>
        <sz val="11"/>
        <color rgb="FF0070C0"/>
        <rFont val="Arial"/>
        <family val="2"/>
        <charset val="238"/>
      </rPr>
      <t xml:space="preserve"> IK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</si>
</sst>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[$€-1]_-;\-* #,##0.00\ [$€-1]_-;_-* &quot;-&quot;??\ [$€-1]_-;_-@_-"/>
    <numFmt numFmtId="165" formatCode="0.0000"/>
  </numFmts>
  <fonts count="24" x14ac:knownFonts="1">
    <font>
      <sz val="11"/>
      <color theme="1"/>
      <name val="Calibri"/>
      <family val="2"/>
      <charset val="238"/>
      <scheme val="minor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1"/>
      <color theme="1"/>
      <name val="Arial"/>
      <family val="2"/>
      <charset val="238"/>
    </font>
    <font>
      <b/>
      <sz val="8"/>
      <name val="Arial"/>
      <family val="2"/>
      <charset val="238"/>
    </font>
    <font>
      <b/>
      <sz val="8"/>
      <color indexed="10"/>
      <name val="Arial"/>
      <family val="2"/>
      <charset val="238"/>
    </font>
    <font>
      <b/>
      <sz val="11"/>
      <color indexed="10"/>
      <name val="Arial"/>
      <family val="2"/>
      <charset val="238"/>
    </font>
    <font>
      <b/>
      <sz val="9"/>
      <name val="Arial"/>
      <family val="2"/>
      <charset val="238"/>
    </font>
    <font>
      <sz val="11"/>
      <color indexed="8"/>
      <name val="Arial"/>
      <family val="2"/>
      <charset val="238"/>
    </font>
    <font>
      <sz val="11"/>
      <color indexed="30"/>
      <name val="Arial"/>
      <family val="2"/>
      <charset val="238"/>
    </font>
    <font>
      <sz val="11"/>
      <color rgb="FF0070C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indexed="30"/>
      <name val="Arial"/>
      <family val="2"/>
      <charset val="238"/>
    </font>
    <font>
      <sz val="9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11"/>
      <color indexed="10"/>
      <name val="Arial"/>
      <family val="2"/>
      <charset val="238"/>
    </font>
    <font>
      <sz val="9"/>
      <color indexed="30"/>
      <name val="Arial"/>
      <family val="2"/>
      <charset val="238"/>
    </font>
    <font>
      <sz val="8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2"/>
      <color rgb="FFFF0000"/>
      <name val="Arial"/>
      <family val="2"/>
      <charset val="238"/>
    </font>
    <font>
      <sz val="8"/>
      <color rgb="FF0070C0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/>
    <xf numFmtId="0" fontId="3" fillId="0" borderId="0" xfId="0" applyFont="1"/>
    <xf numFmtId="0" fontId="2" fillId="0" borderId="0" xfId="0" applyFont="1" applyAlignment="1"/>
    <xf numFmtId="0" fontId="2" fillId="0" borderId="0" xfId="0" applyFont="1" applyBorder="1"/>
    <xf numFmtId="0" fontId="2" fillId="0" borderId="0" xfId="0" applyFont="1" applyAlignment="1">
      <alignment horizontal="center" wrapText="1"/>
    </xf>
    <xf numFmtId="0" fontId="3" fillId="0" borderId="0" xfId="0" applyFont="1" applyAlignment="1"/>
    <xf numFmtId="0" fontId="2" fillId="2" borderId="1" xfId="0" applyFont="1" applyFill="1" applyBorder="1" applyAlignment="1">
      <alignment vertical="justify"/>
    </xf>
    <xf numFmtId="0" fontId="2" fillId="2" borderId="1" xfId="0" applyFont="1" applyFill="1" applyBorder="1" applyAlignment="1">
      <alignment horizontal="left" vertical="justify"/>
    </xf>
    <xf numFmtId="0" fontId="2" fillId="2" borderId="1" xfId="0" applyFont="1" applyFill="1" applyBorder="1" applyAlignment="1">
      <alignment horizontal="center" vertical="justify"/>
    </xf>
    <xf numFmtId="0" fontId="7" fillId="2" borderId="1" xfId="0" applyFont="1" applyFill="1" applyBorder="1" applyAlignment="1">
      <alignment horizontal="center" vertical="justify"/>
    </xf>
    <xf numFmtId="0" fontId="2" fillId="2" borderId="2" xfId="0" applyFont="1" applyFill="1" applyBorder="1" applyAlignment="1">
      <alignment vertical="justify"/>
    </xf>
    <xf numFmtId="0" fontId="2" fillId="2" borderId="2" xfId="0" applyFont="1" applyFill="1" applyBorder="1" applyAlignment="1">
      <alignment horizontal="left" vertical="justify"/>
    </xf>
    <xf numFmtId="0" fontId="2" fillId="2" borderId="2" xfId="0" applyFont="1" applyFill="1" applyBorder="1" applyAlignment="1">
      <alignment horizontal="center" vertical="justify"/>
    </xf>
    <xf numFmtId="0" fontId="2" fillId="2" borderId="3" xfId="0" applyFont="1" applyFill="1" applyBorder="1" applyAlignment="1">
      <alignment horizontal="center" vertical="justify"/>
    </xf>
    <xf numFmtId="0" fontId="8" fillId="3" borderId="4" xfId="0" applyFont="1" applyFill="1" applyBorder="1"/>
    <xf numFmtId="0" fontId="8" fillId="3" borderId="4" xfId="0" applyFont="1" applyFill="1" applyBorder="1" applyAlignment="1">
      <alignment horizontal="center"/>
    </xf>
    <xf numFmtId="2" fontId="8" fillId="3" borderId="4" xfId="0" applyNumberFormat="1" applyFont="1" applyFill="1" applyBorder="1" applyAlignment="1">
      <alignment horizontal="center"/>
    </xf>
    <xf numFmtId="164" fontId="8" fillId="5" borderId="4" xfId="0" applyNumberFormat="1" applyFont="1" applyFill="1" applyBorder="1"/>
    <xf numFmtId="164" fontId="8" fillId="0" borderId="4" xfId="0" applyNumberFormat="1" applyFont="1" applyBorder="1"/>
    <xf numFmtId="44" fontId="8" fillId="3" borderId="5" xfId="0" applyNumberFormat="1" applyFont="1" applyFill="1" applyBorder="1"/>
    <xf numFmtId="164" fontId="3" fillId="0" borderId="4" xfId="0" applyNumberFormat="1" applyFont="1" applyBorder="1"/>
    <xf numFmtId="0" fontId="3" fillId="0" borderId="4" xfId="0" applyFont="1" applyBorder="1"/>
    <xf numFmtId="0" fontId="8" fillId="3" borderId="4" xfId="0" applyFont="1" applyFill="1" applyBorder="1" applyAlignment="1">
      <alignment wrapText="1"/>
    </xf>
    <xf numFmtId="164" fontId="8" fillId="4" borderId="4" xfId="0" applyNumberFormat="1" applyFont="1" applyFill="1" applyBorder="1"/>
    <xf numFmtId="0" fontId="8" fillId="3" borderId="4" xfId="0" applyFont="1" applyFill="1" applyBorder="1" applyAlignment="1"/>
    <xf numFmtId="0" fontId="3" fillId="6" borderId="5" xfId="0" applyFont="1" applyFill="1" applyBorder="1" applyAlignment="1">
      <alignment horizontal="center"/>
    </xf>
    <xf numFmtId="0" fontId="3" fillId="6" borderId="6" xfId="0" applyFont="1" applyFill="1" applyBorder="1" applyAlignment="1">
      <alignment horizontal="center"/>
    </xf>
    <xf numFmtId="0" fontId="3" fillId="6" borderId="7" xfId="0" applyFont="1" applyFill="1" applyBorder="1" applyAlignment="1">
      <alignment horizontal="center"/>
    </xf>
    <xf numFmtId="44" fontId="11" fillId="6" borderId="4" xfId="0" applyNumberFormat="1" applyFont="1" applyFill="1" applyBorder="1"/>
    <xf numFmtId="44" fontId="12" fillId="0" borderId="4" xfId="0" applyNumberFormat="1" applyFont="1" applyBorder="1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wrapText="1"/>
    </xf>
    <xf numFmtId="0" fontId="8" fillId="7" borderId="4" xfId="0" applyFont="1" applyFill="1" applyBorder="1" applyAlignment="1"/>
    <xf numFmtId="0" fontId="8" fillId="7" borderId="4" xfId="0" applyFont="1" applyFill="1" applyBorder="1" applyAlignment="1">
      <alignment horizontal="center"/>
    </xf>
    <xf numFmtId="2" fontId="8" fillId="7" borderId="4" xfId="0" applyNumberFormat="1" applyFont="1" applyFill="1" applyBorder="1" applyAlignment="1">
      <alignment horizontal="center"/>
    </xf>
    <xf numFmtId="164" fontId="8" fillId="7" borderId="4" xfId="0" applyNumberFormat="1" applyFont="1" applyFill="1" applyBorder="1"/>
    <xf numFmtId="44" fontId="8" fillId="7" borderId="5" xfId="0" applyNumberFormat="1" applyFont="1" applyFill="1" applyBorder="1"/>
    <xf numFmtId="164" fontId="3" fillId="7" borderId="4" xfId="0" applyNumberFormat="1" applyFont="1" applyFill="1" applyBorder="1"/>
    <xf numFmtId="0" fontId="3" fillId="7" borderId="4" xfId="0" applyFont="1" applyFill="1" applyBorder="1"/>
    <xf numFmtId="0" fontId="8" fillId="7" borderId="4" xfId="0" applyFont="1" applyFill="1" applyBorder="1" applyAlignment="1">
      <alignment wrapText="1"/>
    </xf>
    <xf numFmtId="0" fontId="2" fillId="0" borderId="0" xfId="0" applyFont="1" applyAlignment="1"/>
    <xf numFmtId="0" fontId="7" fillId="2" borderId="8" xfId="0" applyFont="1" applyFill="1" applyBorder="1" applyAlignment="1">
      <alignment horizontal="center" vertical="justify"/>
    </xf>
    <xf numFmtId="0" fontId="2" fillId="2" borderId="9" xfId="0" applyFont="1" applyFill="1" applyBorder="1" applyAlignment="1">
      <alignment horizontal="center" vertical="justify"/>
    </xf>
    <xf numFmtId="44" fontId="8" fillId="0" borderId="5" xfId="0" applyNumberFormat="1" applyFont="1" applyBorder="1"/>
    <xf numFmtId="0" fontId="19" fillId="3" borderId="4" xfId="0" applyFont="1" applyFill="1" applyBorder="1" applyAlignment="1"/>
    <xf numFmtId="0" fontId="16" fillId="3" borderId="4" xfId="0" applyFont="1" applyFill="1" applyBorder="1" applyAlignment="1"/>
    <xf numFmtId="0" fontId="20" fillId="3" borderId="4" xfId="0" applyFont="1" applyFill="1" applyBorder="1" applyAlignment="1">
      <alignment wrapText="1"/>
    </xf>
    <xf numFmtId="0" fontId="8" fillId="8" borderId="4" xfId="0" applyFont="1" applyFill="1" applyBorder="1"/>
    <xf numFmtId="0" fontId="8" fillId="6" borderId="4" xfId="0" applyFont="1" applyFill="1" applyBorder="1"/>
    <xf numFmtId="0" fontId="3" fillId="0" borderId="5" xfId="0" applyFont="1" applyBorder="1"/>
    <xf numFmtId="0" fontId="3" fillId="0" borderId="6" xfId="0" applyFont="1" applyBorder="1"/>
    <xf numFmtId="165" fontId="3" fillId="0" borderId="6" xfId="0" applyNumberFormat="1" applyFont="1" applyBorder="1"/>
    <xf numFmtId="0" fontId="3" fillId="0" borderId="7" xfId="0" applyFont="1" applyBorder="1"/>
    <xf numFmtId="44" fontId="21" fillId="6" borderId="4" xfId="0" applyNumberFormat="1" applyFont="1" applyFill="1" applyBorder="1"/>
    <xf numFmtId="44" fontId="22" fillId="0" borderId="4" xfId="0" applyNumberFormat="1" applyFont="1" applyBorder="1"/>
    <xf numFmtId="0" fontId="8" fillId="8" borderId="0" xfId="0" applyFont="1" applyFill="1" applyBorder="1"/>
    <xf numFmtId="0" fontId="8" fillId="7" borderId="4" xfId="0" applyFont="1" applyFill="1" applyBorder="1"/>
    <xf numFmtId="0" fontId="13" fillId="7" borderId="4" xfId="0" applyFont="1" applyFill="1" applyBorder="1" applyAlignment="1">
      <alignment wrapText="1"/>
    </xf>
    <xf numFmtId="0" fontId="15" fillId="7" borderId="4" xfId="0" applyFont="1" applyFill="1" applyBorder="1" applyAlignment="1">
      <alignment wrapText="1"/>
    </xf>
    <xf numFmtId="0" fontId="20" fillId="3" borderId="4" xfId="0" applyFont="1" applyFill="1" applyBorder="1" applyAlignment="1"/>
    <xf numFmtId="0" fontId="19" fillId="7" borderId="4" xfId="0" applyFont="1" applyFill="1" applyBorder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24E2F-5D08-4156-875B-1B86371C82BB}">
  <dimension ref="A1:I61"/>
  <sheetViews>
    <sheetView tabSelected="1" topLeftCell="A10" workbookViewId="0">
      <selection activeCell="I58" sqref="I58"/>
    </sheetView>
  </sheetViews>
  <sheetFormatPr defaultRowHeight="14.25" x14ac:dyDescent="0.2"/>
  <cols>
    <col min="1" max="1" width="5.28515625" style="4" customWidth="1"/>
    <col min="2" max="2" width="47.42578125" style="8" customWidth="1"/>
    <col min="3" max="3" width="4.28515625" style="4" bestFit="1" customWidth="1"/>
    <col min="4" max="4" width="8.7109375" style="4" bestFit="1" customWidth="1"/>
    <col min="5" max="5" width="14.28515625" style="4" customWidth="1"/>
    <col min="6" max="6" width="12.140625" style="4" customWidth="1"/>
    <col min="7" max="7" width="14.7109375" style="4" customWidth="1"/>
    <col min="8" max="8" width="15.7109375" style="4" customWidth="1"/>
    <col min="9" max="9" width="14.7109375" style="4" customWidth="1"/>
    <col min="10" max="10" width="8.42578125" style="4" bestFit="1" customWidth="1"/>
    <col min="11" max="11" width="12.5703125" style="4" customWidth="1"/>
    <col min="12" max="12" width="10.140625" style="4" customWidth="1"/>
    <col min="13" max="13" width="8.42578125" style="4" bestFit="1" customWidth="1"/>
    <col min="14" max="14" width="12.42578125" style="4" customWidth="1"/>
    <col min="15" max="256" width="9.140625" style="4"/>
    <col min="257" max="257" width="5.28515625" style="4" customWidth="1"/>
    <col min="258" max="258" width="47.42578125" style="4" customWidth="1"/>
    <col min="259" max="259" width="4.28515625" style="4" bestFit="1" customWidth="1"/>
    <col min="260" max="260" width="8.7109375" style="4" bestFit="1" customWidth="1"/>
    <col min="261" max="261" width="14.28515625" style="4" customWidth="1"/>
    <col min="262" max="262" width="12.140625" style="4" customWidth="1"/>
    <col min="263" max="263" width="14.7109375" style="4" customWidth="1"/>
    <col min="264" max="264" width="15.7109375" style="4" customWidth="1"/>
    <col min="265" max="265" width="14.7109375" style="4" customWidth="1"/>
    <col min="266" max="266" width="8.42578125" style="4" bestFit="1" customWidth="1"/>
    <col min="267" max="267" width="12.5703125" style="4" customWidth="1"/>
    <col min="268" max="268" width="10.140625" style="4" customWidth="1"/>
    <col min="269" max="269" width="8.42578125" style="4" bestFit="1" customWidth="1"/>
    <col min="270" max="270" width="12.42578125" style="4" customWidth="1"/>
    <col min="271" max="512" width="9.140625" style="4"/>
    <col min="513" max="513" width="5.28515625" style="4" customWidth="1"/>
    <col min="514" max="514" width="47.42578125" style="4" customWidth="1"/>
    <col min="515" max="515" width="4.28515625" style="4" bestFit="1" customWidth="1"/>
    <col min="516" max="516" width="8.7109375" style="4" bestFit="1" customWidth="1"/>
    <col min="517" max="517" width="14.28515625" style="4" customWidth="1"/>
    <col min="518" max="518" width="12.140625" style="4" customWidth="1"/>
    <col min="519" max="519" width="14.7109375" style="4" customWidth="1"/>
    <col min="520" max="520" width="15.7109375" style="4" customWidth="1"/>
    <col min="521" max="521" width="14.7109375" style="4" customWidth="1"/>
    <col min="522" max="522" width="8.42578125" style="4" bestFit="1" customWidth="1"/>
    <col min="523" max="523" width="12.5703125" style="4" customWidth="1"/>
    <col min="524" max="524" width="10.140625" style="4" customWidth="1"/>
    <col min="525" max="525" width="8.42578125" style="4" bestFit="1" customWidth="1"/>
    <col min="526" max="526" width="12.42578125" style="4" customWidth="1"/>
    <col min="527" max="768" width="9.140625" style="4"/>
    <col min="769" max="769" width="5.28515625" style="4" customWidth="1"/>
    <col min="770" max="770" width="47.42578125" style="4" customWidth="1"/>
    <col min="771" max="771" width="4.28515625" style="4" bestFit="1" customWidth="1"/>
    <col min="772" max="772" width="8.7109375" style="4" bestFit="1" customWidth="1"/>
    <col min="773" max="773" width="14.28515625" style="4" customWidth="1"/>
    <col min="774" max="774" width="12.140625" style="4" customWidth="1"/>
    <col min="775" max="775" width="14.7109375" style="4" customWidth="1"/>
    <col min="776" max="776" width="15.7109375" style="4" customWidth="1"/>
    <col min="777" max="777" width="14.7109375" style="4" customWidth="1"/>
    <col min="778" max="778" width="8.42578125" style="4" bestFit="1" customWidth="1"/>
    <col min="779" max="779" width="12.5703125" style="4" customWidth="1"/>
    <col min="780" max="780" width="10.140625" style="4" customWidth="1"/>
    <col min="781" max="781" width="8.42578125" style="4" bestFit="1" customWidth="1"/>
    <col min="782" max="782" width="12.42578125" style="4" customWidth="1"/>
    <col min="783" max="1024" width="9.140625" style="4"/>
    <col min="1025" max="1025" width="5.28515625" style="4" customWidth="1"/>
    <col min="1026" max="1026" width="47.42578125" style="4" customWidth="1"/>
    <col min="1027" max="1027" width="4.28515625" style="4" bestFit="1" customWidth="1"/>
    <col min="1028" max="1028" width="8.7109375" style="4" bestFit="1" customWidth="1"/>
    <col min="1029" max="1029" width="14.28515625" style="4" customWidth="1"/>
    <col min="1030" max="1030" width="12.140625" style="4" customWidth="1"/>
    <col min="1031" max="1031" width="14.7109375" style="4" customWidth="1"/>
    <col min="1032" max="1032" width="15.7109375" style="4" customWidth="1"/>
    <col min="1033" max="1033" width="14.7109375" style="4" customWidth="1"/>
    <col min="1034" max="1034" width="8.42578125" style="4" bestFit="1" customWidth="1"/>
    <col min="1035" max="1035" width="12.5703125" style="4" customWidth="1"/>
    <col min="1036" max="1036" width="10.140625" style="4" customWidth="1"/>
    <col min="1037" max="1037" width="8.42578125" style="4" bestFit="1" customWidth="1"/>
    <col min="1038" max="1038" width="12.42578125" style="4" customWidth="1"/>
    <col min="1039" max="1280" width="9.140625" style="4"/>
    <col min="1281" max="1281" width="5.28515625" style="4" customWidth="1"/>
    <col min="1282" max="1282" width="47.42578125" style="4" customWidth="1"/>
    <col min="1283" max="1283" width="4.28515625" style="4" bestFit="1" customWidth="1"/>
    <col min="1284" max="1284" width="8.7109375" style="4" bestFit="1" customWidth="1"/>
    <col min="1285" max="1285" width="14.28515625" style="4" customWidth="1"/>
    <col min="1286" max="1286" width="12.140625" style="4" customWidth="1"/>
    <col min="1287" max="1287" width="14.7109375" style="4" customWidth="1"/>
    <col min="1288" max="1288" width="15.7109375" style="4" customWidth="1"/>
    <col min="1289" max="1289" width="14.7109375" style="4" customWidth="1"/>
    <col min="1290" max="1290" width="8.42578125" style="4" bestFit="1" customWidth="1"/>
    <col min="1291" max="1291" width="12.5703125" style="4" customWidth="1"/>
    <col min="1292" max="1292" width="10.140625" style="4" customWidth="1"/>
    <col min="1293" max="1293" width="8.42578125" style="4" bestFit="1" customWidth="1"/>
    <col min="1294" max="1294" width="12.42578125" style="4" customWidth="1"/>
    <col min="1295" max="1536" width="9.140625" style="4"/>
    <col min="1537" max="1537" width="5.28515625" style="4" customWidth="1"/>
    <col min="1538" max="1538" width="47.42578125" style="4" customWidth="1"/>
    <col min="1539" max="1539" width="4.28515625" style="4" bestFit="1" customWidth="1"/>
    <col min="1540" max="1540" width="8.7109375" style="4" bestFit="1" customWidth="1"/>
    <col min="1541" max="1541" width="14.28515625" style="4" customWidth="1"/>
    <col min="1542" max="1542" width="12.140625" style="4" customWidth="1"/>
    <col min="1543" max="1543" width="14.7109375" style="4" customWidth="1"/>
    <col min="1544" max="1544" width="15.7109375" style="4" customWidth="1"/>
    <col min="1545" max="1545" width="14.7109375" style="4" customWidth="1"/>
    <col min="1546" max="1546" width="8.42578125" style="4" bestFit="1" customWidth="1"/>
    <col min="1547" max="1547" width="12.5703125" style="4" customWidth="1"/>
    <col min="1548" max="1548" width="10.140625" style="4" customWidth="1"/>
    <col min="1549" max="1549" width="8.42578125" style="4" bestFit="1" customWidth="1"/>
    <col min="1550" max="1550" width="12.42578125" style="4" customWidth="1"/>
    <col min="1551" max="1792" width="9.140625" style="4"/>
    <col min="1793" max="1793" width="5.28515625" style="4" customWidth="1"/>
    <col min="1794" max="1794" width="47.42578125" style="4" customWidth="1"/>
    <col min="1795" max="1795" width="4.28515625" style="4" bestFit="1" customWidth="1"/>
    <col min="1796" max="1796" width="8.7109375" style="4" bestFit="1" customWidth="1"/>
    <col min="1797" max="1797" width="14.28515625" style="4" customWidth="1"/>
    <col min="1798" max="1798" width="12.140625" style="4" customWidth="1"/>
    <col min="1799" max="1799" width="14.7109375" style="4" customWidth="1"/>
    <col min="1800" max="1800" width="15.7109375" style="4" customWidth="1"/>
    <col min="1801" max="1801" width="14.7109375" style="4" customWidth="1"/>
    <col min="1802" max="1802" width="8.42578125" style="4" bestFit="1" customWidth="1"/>
    <col min="1803" max="1803" width="12.5703125" style="4" customWidth="1"/>
    <col min="1804" max="1804" width="10.140625" style="4" customWidth="1"/>
    <col min="1805" max="1805" width="8.42578125" style="4" bestFit="1" customWidth="1"/>
    <col min="1806" max="1806" width="12.42578125" style="4" customWidth="1"/>
    <col min="1807" max="2048" width="9.140625" style="4"/>
    <col min="2049" max="2049" width="5.28515625" style="4" customWidth="1"/>
    <col min="2050" max="2050" width="47.42578125" style="4" customWidth="1"/>
    <col min="2051" max="2051" width="4.28515625" style="4" bestFit="1" customWidth="1"/>
    <col min="2052" max="2052" width="8.7109375" style="4" bestFit="1" customWidth="1"/>
    <col min="2053" max="2053" width="14.28515625" style="4" customWidth="1"/>
    <col min="2054" max="2054" width="12.140625" style="4" customWidth="1"/>
    <col min="2055" max="2055" width="14.7109375" style="4" customWidth="1"/>
    <col min="2056" max="2056" width="15.7109375" style="4" customWidth="1"/>
    <col min="2057" max="2057" width="14.7109375" style="4" customWidth="1"/>
    <col min="2058" max="2058" width="8.42578125" style="4" bestFit="1" customWidth="1"/>
    <col min="2059" max="2059" width="12.5703125" style="4" customWidth="1"/>
    <col min="2060" max="2060" width="10.140625" style="4" customWidth="1"/>
    <col min="2061" max="2061" width="8.42578125" style="4" bestFit="1" customWidth="1"/>
    <col min="2062" max="2062" width="12.42578125" style="4" customWidth="1"/>
    <col min="2063" max="2304" width="9.140625" style="4"/>
    <col min="2305" max="2305" width="5.28515625" style="4" customWidth="1"/>
    <col min="2306" max="2306" width="47.42578125" style="4" customWidth="1"/>
    <col min="2307" max="2307" width="4.28515625" style="4" bestFit="1" customWidth="1"/>
    <col min="2308" max="2308" width="8.7109375" style="4" bestFit="1" customWidth="1"/>
    <col min="2309" max="2309" width="14.28515625" style="4" customWidth="1"/>
    <col min="2310" max="2310" width="12.140625" style="4" customWidth="1"/>
    <col min="2311" max="2311" width="14.7109375" style="4" customWidth="1"/>
    <col min="2312" max="2312" width="15.7109375" style="4" customWidth="1"/>
    <col min="2313" max="2313" width="14.7109375" style="4" customWidth="1"/>
    <col min="2314" max="2314" width="8.42578125" style="4" bestFit="1" customWidth="1"/>
    <col min="2315" max="2315" width="12.5703125" style="4" customWidth="1"/>
    <col min="2316" max="2316" width="10.140625" style="4" customWidth="1"/>
    <col min="2317" max="2317" width="8.42578125" style="4" bestFit="1" customWidth="1"/>
    <col min="2318" max="2318" width="12.42578125" style="4" customWidth="1"/>
    <col min="2319" max="2560" width="9.140625" style="4"/>
    <col min="2561" max="2561" width="5.28515625" style="4" customWidth="1"/>
    <col min="2562" max="2562" width="47.42578125" style="4" customWidth="1"/>
    <col min="2563" max="2563" width="4.28515625" style="4" bestFit="1" customWidth="1"/>
    <col min="2564" max="2564" width="8.7109375" style="4" bestFit="1" customWidth="1"/>
    <col min="2565" max="2565" width="14.28515625" style="4" customWidth="1"/>
    <col min="2566" max="2566" width="12.140625" style="4" customWidth="1"/>
    <col min="2567" max="2567" width="14.7109375" style="4" customWidth="1"/>
    <col min="2568" max="2568" width="15.7109375" style="4" customWidth="1"/>
    <col min="2569" max="2569" width="14.7109375" style="4" customWidth="1"/>
    <col min="2570" max="2570" width="8.42578125" style="4" bestFit="1" customWidth="1"/>
    <col min="2571" max="2571" width="12.5703125" style="4" customWidth="1"/>
    <col min="2572" max="2572" width="10.140625" style="4" customWidth="1"/>
    <col min="2573" max="2573" width="8.42578125" style="4" bestFit="1" customWidth="1"/>
    <col min="2574" max="2574" width="12.42578125" style="4" customWidth="1"/>
    <col min="2575" max="2816" width="9.140625" style="4"/>
    <col min="2817" max="2817" width="5.28515625" style="4" customWidth="1"/>
    <col min="2818" max="2818" width="47.42578125" style="4" customWidth="1"/>
    <col min="2819" max="2819" width="4.28515625" style="4" bestFit="1" customWidth="1"/>
    <col min="2820" max="2820" width="8.7109375" style="4" bestFit="1" customWidth="1"/>
    <col min="2821" max="2821" width="14.28515625" style="4" customWidth="1"/>
    <col min="2822" max="2822" width="12.140625" style="4" customWidth="1"/>
    <col min="2823" max="2823" width="14.7109375" style="4" customWidth="1"/>
    <col min="2824" max="2824" width="15.7109375" style="4" customWidth="1"/>
    <col min="2825" max="2825" width="14.7109375" style="4" customWidth="1"/>
    <col min="2826" max="2826" width="8.42578125" style="4" bestFit="1" customWidth="1"/>
    <col min="2827" max="2827" width="12.5703125" style="4" customWidth="1"/>
    <col min="2828" max="2828" width="10.140625" style="4" customWidth="1"/>
    <col min="2829" max="2829" width="8.42578125" style="4" bestFit="1" customWidth="1"/>
    <col min="2830" max="2830" width="12.42578125" style="4" customWidth="1"/>
    <col min="2831" max="3072" width="9.140625" style="4"/>
    <col min="3073" max="3073" width="5.28515625" style="4" customWidth="1"/>
    <col min="3074" max="3074" width="47.42578125" style="4" customWidth="1"/>
    <col min="3075" max="3075" width="4.28515625" style="4" bestFit="1" customWidth="1"/>
    <col min="3076" max="3076" width="8.7109375" style="4" bestFit="1" customWidth="1"/>
    <col min="3077" max="3077" width="14.28515625" style="4" customWidth="1"/>
    <col min="3078" max="3078" width="12.140625" style="4" customWidth="1"/>
    <col min="3079" max="3079" width="14.7109375" style="4" customWidth="1"/>
    <col min="3080" max="3080" width="15.7109375" style="4" customWidth="1"/>
    <col min="3081" max="3081" width="14.7109375" style="4" customWidth="1"/>
    <col min="3082" max="3082" width="8.42578125" style="4" bestFit="1" customWidth="1"/>
    <col min="3083" max="3083" width="12.5703125" style="4" customWidth="1"/>
    <col min="3084" max="3084" width="10.140625" style="4" customWidth="1"/>
    <col min="3085" max="3085" width="8.42578125" style="4" bestFit="1" customWidth="1"/>
    <col min="3086" max="3086" width="12.42578125" style="4" customWidth="1"/>
    <col min="3087" max="3328" width="9.140625" style="4"/>
    <col min="3329" max="3329" width="5.28515625" style="4" customWidth="1"/>
    <col min="3330" max="3330" width="47.42578125" style="4" customWidth="1"/>
    <col min="3331" max="3331" width="4.28515625" style="4" bestFit="1" customWidth="1"/>
    <col min="3332" max="3332" width="8.7109375" style="4" bestFit="1" customWidth="1"/>
    <col min="3333" max="3333" width="14.28515625" style="4" customWidth="1"/>
    <col min="3334" max="3334" width="12.140625" style="4" customWidth="1"/>
    <col min="3335" max="3335" width="14.7109375" style="4" customWidth="1"/>
    <col min="3336" max="3336" width="15.7109375" style="4" customWidth="1"/>
    <col min="3337" max="3337" width="14.7109375" style="4" customWidth="1"/>
    <col min="3338" max="3338" width="8.42578125" style="4" bestFit="1" customWidth="1"/>
    <col min="3339" max="3339" width="12.5703125" style="4" customWidth="1"/>
    <col min="3340" max="3340" width="10.140625" style="4" customWidth="1"/>
    <col min="3341" max="3341" width="8.42578125" style="4" bestFit="1" customWidth="1"/>
    <col min="3342" max="3342" width="12.42578125" style="4" customWidth="1"/>
    <col min="3343" max="3584" width="9.140625" style="4"/>
    <col min="3585" max="3585" width="5.28515625" style="4" customWidth="1"/>
    <col min="3586" max="3586" width="47.42578125" style="4" customWidth="1"/>
    <col min="3587" max="3587" width="4.28515625" style="4" bestFit="1" customWidth="1"/>
    <col min="3588" max="3588" width="8.7109375" style="4" bestFit="1" customWidth="1"/>
    <col min="3589" max="3589" width="14.28515625" style="4" customWidth="1"/>
    <col min="3590" max="3590" width="12.140625" style="4" customWidth="1"/>
    <col min="3591" max="3591" width="14.7109375" style="4" customWidth="1"/>
    <col min="3592" max="3592" width="15.7109375" style="4" customWidth="1"/>
    <col min="3593" max="3593" width="14.7109375" style="4" customWidth="1"/>
    <col min="3594" max="3594" width="8.42578125" style="4" bestFit="1" customWidth="1"/>
    <col min="3595" max="3595" width="12.5703125" style="4" customWidth="1"/>
    <col min="3596" max="3596" width="10.140625" style="4" customWidth="1"/>
    <col min="3597" max="3597" width="8.42578125" style="4" bestFit="1" customWidth="1"/>
    <col min="3598" max="3598" width="12.42578125" style="4" customWidth="1"/>
    <col min="3599" max="3840" width="9.140625" style="4"/>
    <col min="3841" max="3841" width="5.28515625" style="4" customWidth="1"/>
    <col min="3842" max="3842" width="47.42578125" style="4" customWidth="1"/>
    <col min="3843" max="3843" width="4.28515625" style="4" bestFit="1" customWidth="1"/>
    <col min="3844" max="3844" width="8.7109375" style="4" bestFit="1" customWidth="1"/>
    <col min="3845" max="3845" width="14.28515625" style="4" customWidth="1"/>
    <col min="3846" max="3846" width="12.140625" style="4" customWidth="1"/>
    <col min="3847" max="3847" width="14.7109375" style="4" customWidth="1"/>
    <col min="3848" max="3848" width="15.7109375" style="4" customWidth="1"/>
    <col min="3849" max="3849" width="14.7109375" style="4" customWidth="1"/>
    <col min="3850" max="3850" width="8.42578125" style="4" bestFit="1" customWidth="1"/>
    <col min="3851" max="3851" width="12.5703125" style="4" customWidth="1"/>
    <col min="3852" max="3852" width="10.140625" style="4" customWidth="1"/>
    <col min="3853" max="3853" width="8.42578125" style="4" bestFit="1" customWidth="1"/>
    <col min="3854" max="3854" width="12.42578125" style="4" customWidth="1"/>
    <col min="3855" max="4096" width="9.140625" style="4"/>
    <col min="4097" max="4097" width="5.28515625" style="4" customWidth="1"/>
    <col min="4098" max="4098" width="47.42578125" style="4" customWidth="1"/>
    <col min="4099" max="4099" width="4.28515625" style="4" bestFit="1" customWidth="1"/>
    <col min="4100" max="4100" width="8.7109375" style="4" bestFit="1" customWidth="1"/>
    <col min="4101" max="4101" width="14.28515625" style="4" customWidth="1"/>
    <col min="4102" max="4102" width="12.140625" style="4" customWidth="1"/>
    <col min="4103" max="4103" width="14.7109375" style="4" customWidth="1"/>
    <col min="4104" max="4104" width="15.7109375" style="4" customWidth="1"/>
    <col min="4105" max="4105" width="14.7109375" style="4" customWidth="1"/>
    <col min="4106" max="4106" width="8.42578125" style="4" bestFit="1" customWidth="1"/>
    <col min="4107" max="4107" width="12.5703125" style="4" customWidth="1"/>
    <col min="4108" max="4108" width="10.140625" style="4" customWidth="1"/>
    <col min="4109" max="4109" width="8.42578125" style="4" bestFit="1" customWidth="1"/>
    <col min="4110" max="4110" width="12.42578125" style="4" customWidth="1"/>
    <col min="4111" max="4352" width="9.140625" style="4"/>
    <col min="4353" max="4353" width="5.28515625" style="4" customWidth="1"/>
    <col min="4354" max="4354" width="47.42578125" style="4" customWidth="1"/>
    <col min="4355" max="4355" width="4.28515625" style="4" bestFit="1" customWidth="1"/>
    <col min="4356" max="4356" width="8.7109375" style="4" bestFit="1" customWidth="1"/>
    <col min="4357" max="4357" width="14.28515625" style="4" customWidth="1"/>
    <col min="4358" max="4358" width="12.140625" style="4" customWidth="1"/>
    <col min="4359" max="4359" width="14.7109375" style="4" customWidth="1"/>
    <col min="4360" max="4360" width="15.7109375" style="4" customWidth="1"/>
    <col min="4361" max="4361" width="14.7109375" style="4" customWidth="1"/>
    <col min="4362" max="4362" width="8.42578125" style="4" bestFit="1" customWidth="1"/>
    <col min="4363" max="4363" width="12.5703125" style="4" customWidth="1"/>
    <col min="4364" max="4364" width="10.140625" style="4" customWidth="1"/>
    <col min="4365" max="4365" width="8.42578125" style="4" bestFit="1" customWidth="1"/>
    <col min="4366" max="4366" width="12.42578125" style="4" customWidth="1"/>
    <col min="4367" max="4608" width="9.140625" style="4"/>
    <col min="4609" max="4609" width="5.28515625" style="4" customWidth="1"/>
    <col min="4610" max="4610" width="47.42578125" style="4" customWidth="1"/>
    <col min="4611" max="4611" width="4.28515625" style="4" bestFit="1" customWidth="1"/>
    <col min="4612" max="4612" width="8.7109375" style="4" bestFit="1" customWidth="1"/>
    <col min="4613" max="4613" width="14.28515625" style="4" customWidth="1"/>
    <col min="4614" max="4614" width="12.140625" style="4" customWidth="1"/>
    <col min="4615" max="4615" width="14.7109375" style="4" customWidth="1"/>
    <col min="4616" max="4616" width="15.7109375" style="4" customWidth="1"/>
    <col min="4617" max="4617" width="14.7109375" style="4" customWidth="1"/>
    <col min="4618" max="4618" width="8.42578125" style="4" bestFit="1" customWidth="1"/>
    <col min="4619" max="4619" width="12.5703125" style="4" customWidth="1"/>
    <col min="4620" max="4620" width="10.140625" style="4" customWidth="1"/>
    <col min="4621" max="4621" width="8.42578125" style="4" bestFit="1" customWidth="1"/>
    <col min="4622" max="4622" width="12.42578125" style="4" customWidth="1"/>
    <col min="4623" max="4864" width="9.140625" style="4"/>
    <col min="4865" max="4865" width="5.28515625" style="4" customWidth="1"/>
    <col min="4866" max="4866" width="47.42578125" style="4" customWidth="1"/>
    <col min="4867" max="4867" width="4.28515625" style="4" bestFit="1" customWidth="1"/>
    <col min="4868" max="4868" width="8.7109375" style="4" bestFit="1" customWidth="1"/>
    <col min="4869" max="4869" width="14.28515625" style="4" customWidth="1"/>
    <col min="4870" max="4870" width="12.140625" style="4" customWidth="1"/>
    <col min="4871" max="4871" width="14.7109375" style="4" customWidth="1"/>
    <col min="4872" max="4872" width="15.7109375" style="4" customWidth="1"/>
    <col min="4873" max="4873" width="14.7109375" style="4" customWidth="1"/>
    <col min="4874" max="4874" width="8.42578125" style="4" bestFit="1" customWidth="1"/>
    <col min="4875" max="4875" width="12.5703125" style="4" customWidth="1"/>
    <col min="4876" max="4876" width="10.140625" style="4" customWidth="1"/>
    <col min="4877" max="4877" width="8.42578125" style="4" bestFit="1" customWidth="1"/>
    <col min="4878" max="4878" width="12.42578125" style="4" customWidth="1"/>
    <col min="4879" max="5120" width="9.140625" style="4"/>
    <col min="5121" max="5121" width="5.28515625" style="4" customWidth="1"/>
    <col min="5122" max="5122" width="47.42578125" style="4" customWidth="1"/>
    <col min="5123" max="5123" width="4.28515625" style="4" bestFit="1" customWidth="1"/>
    <col min="5124" max="5124" width="8.7109375" style="4" bestFit="1" customWidth="1"/>
    <col min="5125" max="5125" width="14.28515625" style="4" customWidth="1"/>
    <col min="5126" max="5126" width="12.140625" style="4" customWidth="1"/>
    <col min="5127" max="5127" width="14.7109375" style="4" customWidth="1"/>
    <col min="5128" max="5128" width="15.7109375" style="4" customWidth="1"/>
    <col min="5129" max="5129" width="14.7109375" style="4" customWidth="1"/>
    <col min="5130" max="5130" width="8.42578125" style="4" bestFit="1" customWidth="1"/>
    <col min="5131" max="5131" width="12.5703125" style="4" customWidth="1"/>
    <col min="5132" max="5132" width="10.140625" style="4" customWidth="1"/>
    <col min="5133" max="5133" width="8.42578125" style="4" bestFit="1" customWidth="1"/>
    <col min="5134" max="5134" width="12.42578125" style="4" customWidth="1"/>
    <col min="5135" max="5376" width="9.140625" style="4"/>
    <col min="5377" max="5377" width="5.28515625" style="4" customWidth="1"/>
    <col min="5378" max="5378" width="47.42578125" style="4" customWidth="1"/>
    <col min="5379" max="5379" width="4.28515625" style="4" bestFit="1" customWidth="1"/>
    <col min="5380" max="5380" width="8.7109375" style="4" bestFit="1" customWidth="1"/>
    <col min="5381" max="5381" width="14.28515625" style="4" customWidth="1"/>
    <col min="5382" max="5382" width="12.140625" style="4" customWidth="1"/>
    <col min="5383" max="5383" width="14.7109375" style="4" customWidth="1"/>
    <col min="5384" max="5384" width="15.7109375" style="4" customWidth="1"/>
    <col min="5385" max="5385" width="14.7109375" style="4" customWidth="1"/>
    <col min="5386" max="5386" width="8.42578125" style="4" bestFit="1" customWidth="1"/>
    <col min="5387" max="5387" width="12.5703125" style="4" customWidth="1"/>
    <col min="5388" max="5388" width="10.140625" style="4" customWidth="1"/>
    <col min="5389" max="5389" width="8.42578125" style="4" bestFit="1" customWidth="1"/>
    <col min="5390" max="5390" width="12.42578125" style="4" customWidth="1"/>
    <col min="5391" max="5632" width="9.140625" style="4"/>
    <col min="5633" max="5633" width="5.28515625" style="4" customWidth="1"/>
    <col min="5634" max="5634" width="47.42578125" style="4" customWidth="1"/>
    <col min="5635" max="5635" width="4.28515625" style="4" bestFit="1" customWidth="1"/>
    <col min="5636" max="5636" width="8.7109375" style="4" bestFit="1" customWidth="1"/>
    <col min="5637" max="5637" width="14.28515625" style="4" customWidth="1"/>
    <col min="5638" max="5638" width="12.140625" style="4" customWidth="1"/>
    <col min="5639" max="5639" width="14.7109375" style="4" customWidth="1"/>
    <col min="5640" max="5640" width="15.7109375" style="4" customWidth="1"/>
    <col min="5641" max="5641" width="14.7109375" style="4" customWidth="1"/>
    <col min="5642" max="5642" width="8.42578125" style="4" bestFit="1" customWidth="1"/>
    <col min="5643" max="5643" width="12.5703125" style="4" customWidth="1"/>
    <col min="5644" max="5644" width="10.140625" style="4" customWidth="1"/>
    <col min="5645" max="5645" width="8.42578125" style="4" bestFit="1" customWidth="1"/>
    <col min="5646" max="5646" width="12.42578125" style="4" customWidth="1"/>
    <col min="5647" max="5888" width="9.140625" style="4"/>
    <col min="5889" max="5889" width="5.28515625" style="4" customWidth="1"/>
    <col min="5890" max="5890" width="47.42578125" style="4" customWidth="1"/>
    <col min="5891" max="5891" width="4.28515625" style="4" bestFit="1" customWidth="1"/>
    <col min="5892" max="5892" width="8.7109375" style="4" bestFit="1" customWidth="1"/>
    <col min="5893" max="5893" width="14.28515625" style="4" customWidth="1"/>
    <col min="5894" max="5894" width="12.140625" style="4" customWidth="1"/>
    <col min="5895" max="5895" width="14.7109375" style="4" customWidth="1"/>
    <col min="5896" max="5896" width="15.7109375" style="4" customWidth="1"/>
    <col min="5897" max="5897" width="14.7109375" style="4" customWidth="1"/>
    <col min="5898" max="5898" width="8.42578125" style="4" bestFit="1" customWidth="1"/>
    <col min="5899" max="5899" width="12.5703125" style="4" customWidth="1"/>
    <col min="5900" max="5900" width="10.140625" style="4" customWidth="1"/>
    <col min="5901" max="5901" width="8.42578125" style="4" bestFit="1" customWidth="1"/>
    <col min="5902" max="5902" width="12.42578125" style="4" customWidth="1"/>
    <col min="5903" max="6144" width="9.140625" style="4"/>
    <col min="6145" max="6145" width="5.28515625" style="4" customWidth="1"/>
    <col min="6146" max="6146" width="47.42578125" style="4" customWidth="1"/>
    <col min="6147" max="6147" width="4.28515625" style="4" bestFit="1" customWidth="1"/>
    <col min="6148" max="6148" width="8.7109375" style="4" bestFit="1" customWidth="1"/>
    <col min="6149" max="6149" width="14.28515625" style="4" customWidth="1"/>
    <col min="6150" max="6150" width="12.140625" style="4" customWidth="1"/>
    <col min="6151" max="6151" width="14.7109375" style="4" customWidth="1"/>
    <col min="6152" max="6152" width="15.7109375" style="4" customWidth="1"/>
    <col min="6153" max="6153" width="14.7109375" style="4" customWidth="1"/>
    <col min="6154" max="6154" width="8.42578125" style="4" bestFit="1" customWidth="1"/>
    <col min="6155" max="6155" width="12.5703125" style="4" customWidth="1"/>
    <col min="6156" max="6156" width="10.140625" style="4" customWidth="1"/>
    <col min="6157" max="6157" width="8.42578125" style="4" bestFit="1" customWidth="1"/>
    <col min="6158" max="6158" width="12.42578125" style="4" customWidth="1"/>
    <col min="6159" max="6400" width="9.140625" style="4"/>
    <col min="6401" max="6401" width="5.28515625" style="4" customWidth="1"/>
    <col min="6402" max="6402" width="47.42578125" style="4" customWidth="1"/>
    <col min="6403" max="6403" width="4.28515625" style="4" bestFit="1" customWidth="1"/>
    <col min="6404" max="6404" width="8.7109375" style="4" bestFit="1" customWidth="1"/>
    <col min="6405" max="6405" width="14.28515625" style="4" customWidth="1"/>
    <col min="6406" max="6406" width="12.140625" style="4" customWidth="1"/>
    <col min="6407" max="6407" width="14.7109375" style="4" customWidth="1"/>
    <col min="6408" max="6408" width="15.7109375" style="4" customWidth="1"/>
    <col min="6409" max="6409" width="14.7109375" style="4" customWidth="1"/>
    <col min="6410" max="6410" width="8.42578125" style="4" bestFit="1" customWidth="1"/>
    <col min="6411" max="6411" width="12.5703125" style="4" customWidth="1"/>
    <col min="6412" max="6412" width="10.140625" style="4" customWidth="1"/>
    <col min="6413" max="6413" width="8.42578125" style="4" bestFit="1" customWidth="1"/>
    <col min="6414" max="6414" width="12.42578125" style="4" customWidth="1"/>
    <col min="6415" max="6656" width="9.140625" style="4"/>
    <col min="6657" max="6657" width="5.28515625" style="4" customWidth="1"/>
    <col min="6658" max="6658" width="47.42578125" style="4" customWidth="1"/>
    <col min="6659" max="6659" width="4.28515625" style="4" bestFit="1" customWidth="1"/>
    <col min="6660" max="6660" width="8.7109375" style="4" bestFit="1" customWidth="1"/>
    <col min="6661" max="6661" width="14.28515625" style="4" customWidth="1"/>
    <col min="6662" max="6662" width="12.140625" style="4" customWidth="1"/>
    <col min="6663" max="6663" width="14.7109375" style="4" customWidth="1"/>
    <col min="6664" max="6664" width="15.7109375" style="4" customWidth="1"/>
    <col min="6665" max="6665" width="14.7109375" style="4" customWidth="1"/>
    <col min="6666" max="6666" width="8.42578125" style="4" bestFit="1" customWidth="1"/>
    <col min="6667" max="6667" width="12.5703125" style="4" customWidth="1"/>
    <col min="6668" max="6668" width="10.140625" style="4" customWidth="1"/>
    <col min="6669" max="6669" width="8.42578125" style="4" bestFit="1" customWidth="1"/>
    <col min="6670" max="6670" width="12.42578125" style="4" customWidth="1"/>
    <col min="6671" max="6912" width="9.140625" style="4"/>
    <col min="6913" max="6913" width="5.28515625" style="4" customWidth="1"/>
    <col min="6914" max="6914" width="47.42578125" style="4" customWidth="1"/>
    <col min="6915" max="6915" width="4.28515625" style="4" bestFit="1" customWidth="1"/>
    <col min="6916" max="6916" width="8.7109375" style="4" bestFit="1" customWidth="1"/>
    <col min="6917" max="6917" width="14.28515625" style="4" customWidth="1"/>
    <col min="6918" max="6918" width="12.140625" style="4" customWidth="1"/>
    <col min="6919" max="6919" width="14.7109375" style="4" customWidth="1"/>
    <col min="6920" max="6920" width="15.7109375" style="4" customWidth="1"/>
    <col min="6921" max="6921" width="14.7109375" style="4" customWidth="1"/>
    <col min="6922" max="6922" width="8.42578125" style="4" bestFit="1" customWidth="1"/>
    <col min="6923" max="6923" width="12.5703125" style="4" customWidth="1"/>
    <col min="6924" max="6924" width="10.140625" style="4" customWidth="1"/>
    <col min="6925" max="6925" width="8.42578125" style="4" bestFit="1" customWidth="1"/>
    <col min="6926" max="6926" width="12.42578125" style="4" customWidth="1"/>
    <col min="6927" max="7168" width="9.140625" style="4"/>
    <col min="7169" max="7169" width="5.28515625" style="4" customWidth="1"/>
    <col min="7170" max="7170" width="47.42578125" style="4" customWidth="1"/>
    <col min="7171" max="7171" width="4.28515625" style="4" bestFit="1" customWidth="1"/>
    <col min="7172" max="7172" width="8.7109375" style="4" bestFit="1" customWidth="1"/>
    <col min="7173" max="7173" width="14.28515625" style="4" customWidth="1"/>
    <col min="7174" max="7174" width="12.140625" style="4" customWidth="1"/>
    <col min="7175" max="7175" width="14.7109375" style="4" customWidth="1"/>
    <col min="7176" max="7176" width="15.7109375" style="4" customWidth="1"/>
    <col min="7177" max="7177" width="14.7109375" style="4" customWidth="1"/>
    <col min="7178" max="7178" width="8.42578125" style="4" bestFit="1" customWidth="1"/>
    <col min="7179" max="7179" width="12.5703125" style="4" customWidth="1"/>
    <col min="7180" max="7180" width="10.140625" style="4" customWidth="1"/>
    <col min="7181" max="7181" width="8.42578125" style="4" bestFit="1" customWidth="1"/>
    <col min="7182" max="7182" width="12.42578125" style="4" customWidth="1"/>
    <col min="7183" max="7424" width="9.140625" style="4"/>
    <col min="7425" max="7425" width="5.28515625" style="4" customWidth="1"/>
    <col min="7426" max="7426" width="47.42578125" style="4" customWidth="1"/>
    <col min="7427" max="7427" width="4.28515625" style="4" bestFit="1" customWidth="1"/>
    <col min="7428" max="7428" width="8.7109375" style="4" bestFit="1" customWidth="1"/>
    <col min="7429" max="7429" width="14.28515625" style="4" customWidth="1"/>
    <col min="7430" max="7430" width="12.140625" style="4" customWidth="1"/>
    <col min="7431" max="7431" width="14.7109375" style="4" customWidth="1"/>
    <col min="7432" max="7432" width="15.7109375" style="4" customWidth="1"/>
    <col min="7433" max="7433" width="14.7109375" style="4" customWidth="1"/>
    <col min="7434" max="7434" width="8.42578125" style="4" bestFit="1" customWidth="1"/>
    <col min="7435" max="7435" width="12.5703125" style="4" customWidth="1"/>
    <col min="7436" max="7436" width="10.140625" style="4" customWidth="1"/>
    <col min="7437" max="7437" width="8.42578125" style="4" bestFit="1" customWidth="1"/>
    <col min="7438" max="7438" width="12.42578125" style="4" customWidth="1"/>
    <col min="7439" max="7680" width="9.140625" style="4"/>
    <col min="7681" max="7681" width="5.28515625" style="4" customWidth="1"/>
    <col min="7682" max="7682" width="47.42578125" style="4" customWidth="1"/>
    <col min="7683" max="7683" width="4.28515625" style="4" bestFit="1" customWidth="1"/>
    <col min="7684" max="7684" width="8.7109375" style="4" bestFit="1" customWidth="1"/>
    <col min="7685" max="7685" width="14.28515625" style="4" customWidth="1"/>
    <col min="7686" max="7686" width="12.140625" style="4" customWidth="1"/>
    <col min="7687" max="7687" width="14.7109375" style="4" customWidth="1"/>
    <col min="7688" max="7688" width="15.7109375" style="4" customWidth="1"/>
    <col min="7689" max="7689" width="14.7109375" style="4" customWidth="1"/>
    <col min="7690" max="7690" width="8.42578125" style="4" bestFit="1" customWidth="1"/>
    <col min="7691" max="7691" width="12.5703125" style="4" customWidth="1"/>
    <col min="7692" max="7692" width="10.140625" style="4" customWidth="1"/>
    <col min="7693" max="7693" width="8.42578125" style="4" bestFit="1" customWidth="1"/>
    <col min="7694" max="7694" width="12.42578125" style="4" customWidth="1"/>
    <col min="7695" max="7936" width="9.140625" style="4"/>
    <col min="7937" max="7937" width="5.28515625" style="4" customWidth="1"/>
    <col min="7938" max="7938" width="47.42578125" style="4" customWidth="1"/>
    <col min="7939" max="7939" width="4.28515625" style="4" bestFit="1" customWidth="1"/>
    <col min="7940" max="7940" width="8.7109375" style="4" bestFit="1" customWidth="1"/>
    <col min="7941" max="7941" width="14.28515625" style="4" customWidth="1"/>
    <col min="7942" max="7942" width="12.140625" style="4" customWidth="1"/>
    <col min="7943" max="7943" width="14.7109375" style="4" customWidth="1"/>
    <col min="7944" max="7944" width="15.7109375" style="4" customWidth="1"/>
    <col min="7945" max="7945" width="14.7109375" style="4" customWidth="1"/>
    <col min="7946" max="7946" width="8.42578125" style="4" bestFit="1" customWidth="1"/>
    <col min="7947" max="7947" width="12.5703125" style="4" customWidth="1"/>
    <col min="7948" max="7948" width="10.140625" style="4" customWidth="1"/>
    <col min="7949" max="7949" width="8.42578125" style="4" bestFit="1" customWidth="1"/>
    <col min="7950" max="7950" width="12.42578125" style="4" customWidth="1"/>
    <col min="7951" max="8192" width="9.140625" style="4"/>
    <col min="8193" max="8193" width="5.28515625" style="4" customWidth="1"/>
    <col min="8194" max="8194" width="47.42578125" style="4" customWidth="1"/>
    <col min="8195" max="8195" width="4.28515625" style="4" bestFit="1" customWidth="1"/>
    <col min="8196" max="8196" width="8.7109375" style="4" bestFit="1" customWidth="1"/>
    <col min="8197" max="8197" width="14.28515625" style="4" customWidth="1"/>
    <col min="8198" max="8198" width="12.140625" style="4" customWidth="1"/>
    <col min="8199" max="8199" width="14.7109375" style="4" customWidth="1"/>
    <col min="8200" max="8200" width="15.7109375" style="4" customWidth="1"/>
    <col min="8201" max="8201" width="14.7109375" style="4" customWidth="1"/>
    <col min="8202" max="8202" width="8.42578125" style="4" bestFit="1" customWidth="1"/>
    <col min="8203" max="8203" width="12.5703125" style="4" customWidth="1"/>
    <col min="8204" max="8204" width="10.140625" style="4" customWidth="1"/>
    <col min="8205" max="8205" width="8.42578125" style="4" bestFit="1" customWidth="1"/>
    <col min="8206" max="8206" width="12.42578125" style="4" customWidth="1"/>
    <col min="8207" max="8448" width="9.140625" style="4"/>
    <col min="8449" max="8449" width="5.28515625" style="4" customWidth="1"/>
    <col min="8450" max="8450" width="47.42578125" style="4" customWidth="1"/>
    <col min="8451" max="8451" width="4.28515625" style="4" bestFit="1" customWidth="1"/>
    <col min="8452" max="8452" width="8.7109375" style="4" bestFit="1" customWidth="1"/>
    <col min="8453" max="8453" width="14.28515625" style="4" customWidth="1"/>
    <col min="8454" max="8454" width="12.140625" style="4" customWidth="1"/>
    <col min="8455" max="8455" width="14.7109375" style="4" customWidth="1"/>
    <col min="8456" max="8456" width="15.7109375" style="4" customWidth="1"/>
    <col min="8457" max="8457" width="14.7109375" style="4" customWidth="1"/>
    <col min="8458" max="8458" width="8.42578125" style="4" bestFit="1" customWidth="1"/>
    <col min="8459" max="8459" width="12.5703125" style="4" customWidth="1"/>
    <col min="8460" max="8460" width="10.140625" style="4" customWidth="1"/>
    <col min="8461" max="8461" width="8.42578125" style="4" bestFit="1" customWidth="1"/>
    <col min="8462" max="8462" width="12.42578125" style="4" customWidth="1"/>
    <col min="8463" max="8704" width="9.140625" style="4"/>
    <col min="8705" max="8705" width="5.28515625" style="4" customWidth="1"/>
    <col min="8706" max="8706" width="47.42578125" style="4" customWidth="1"/>
    <col min="8707" max="8707" width="4.28515625" style="4" bestFit="1" customWidth="1"/>
    <col min="8708" max="8708" width="8.7109375" style="4" bestFit="1" customWidth="1"/>
    <col min="8709" max="8709" width="14.28515625" style="4" customWidth="1"/>
    <col min="8710" max="8710" width="12.140625" style="4" customWidth="1"/>
    <col min="8711" max="8711" width="14.7109375" style="4" customWidth="1"/>
    <col min="8712" max="8712" width="15.7109375" style="4" customWidth="1"/>
    <col min="8713" max="8713" width="14.7109375" style="4" customWidth="1"/>
    <col min="8714" max="8714" width="8.42578125" style="4" bestFit="1" customWidth="1"/>
    <col min="8715" max="8715" width="12.5703125" style="4" customWidth="1"/>
    <col min="8716" max="8716" width="10.140625" style="4" customWidth="1"/>
    <col min="8717" max="8717" width="8.42578125" style="4" bestFit="1" customWidth="1"/>
    <col min="8718" max="8718" width="12.42578125" style="4" customWidth="1"/>
    <col min="8719" max="8960" width="9.140625" style="4"/>
    <col min="8961" max="8961" width="5.28515625" style="4" customWidth="1"/>
    <col min="8962" max="8962" width="47.42578125" style="4" customWidth="1"/>
    <col min="8963" max="8963" width="4.28515625" style="4" bestFit="1" customWidth="1"/>
    <col min="8964" max="8964" width="8.7109375" style="4" bestFit="1" customWidth="1"/>
    <col min="8965" max="8965" width="14.28515625" style="4" customWidth="1"/>
    <col min="8966" max="8966" width="12.140625" style="4" customWidth="1"/>
    <col min="8967" max="8967" width="14.7109375" style="4" customWidth="1"/>
    <col min="8968" max="8968" width="15.7109375" style="4" customWidth="1"/>
    <col min="8969" max="8969" width="14.7109375" style="4" customWidth="1"/>
    <col min="8970" max="8970" width="8.42578125" style="4" bestFit="1" customWidth="1"/>
    <col min="8971" max="8971" width="12.5703125" style="4" customWidth="1"/>
    <col min="8972" max="8972" width="10.140625" style="4" customWidth="1"/>
    <col min="8973" max="8973" width="8.42578125" style="4" bestFit="1" customWidth="1"/>
    <col min="8974" max="8974" width="12.42578125" style="4" customWidth="1"/>
    <col min="8975" max="9216" width="9.140625" style="4"/>
    <col min="9217" max="9217" width="5.28515625" style="4" customWidth="1"/>
    <col min="9218" max="9218" width="47.42578125" style="4" customWidth="1"/>
    <col min="9219" max="9219" width="4.28515625" style="4" bestFit="1" customWidth="1"/>
    <col min="9220" max="9220" width="8.7109375" style="4" bestFit="1" customWidth="1"/>
    <col min="9221" max="9221" width="14.28515625" style="4" customWidth="1"/>
    <col min="9222" max="9222" width="12.140625" style="4" customWidth="1"/>
    <col min="9223" max="9223" width="14.7109375" style="4" customWidth="1"/>
    <col min="9224" max="9224" width="15.7109375" style="4" customWidth="1"/>
    <col min="9225" max="9225" width="14.7109375" style="4" customWidth="1"/>
    <col min="9226" max="9226" width="8.42578125" style="4" bestFit="1" customWidth="1"/>
    <col min="9227" max="9227" width="12.5703125" style="4" customWidth="1"/>
    <col min="9228" max="9228" width="10.140625" style="4" customWidth="1"/>
    <col min="9229" max="9229" width="8.42578125" style="4" bestFit="1" customWidth="1"/>
    <col min="9230" max="9230" width="12.42578125" style="4" customWidth="1"/>
    <col min="9231" max="9472" width="9.140625" style="4"/>
    <col min="9473" max="9473" width="5.28515625" style="4" customWidth="1"/>
    <col min="9474" max="9474" width="47.42578125" style="4" customWidth="1"/>
    <col min="9475" max="9475" width="4.28515625" style="4" bestFit="1" customWidth="1"/>
    <col min="9476" max="9476" width="8.7109375" style="4" bestFit="1" customWidth="1"/>
    <col min="9477" max="9477" width="14.28515625" style="4" customWidth="1"/>
    <col min="9478" max="9478" width="12.140625" style="4" customWidth="1"/>
    <col min="9479" max="9479" width="14.7109375" style="4" customWidth="1"/>
    <col min="9480" max="9480" width="15.7109375" style="4" customWidth="1"/>
    <col min="9481" max="9481" width="14.7109375" style="4" customWidth="1"/>
    <col min="9482" max="9482" width="8.42578125" style="4" bestFit="1" customWidth="1"/>
    <col min="9483" max="9483" width="12.5703125" style="4" customWidth="1"/>
    <col min="9484" max="9484" width="10.140625" style="4" customWidth="1"/>
    <col min="9485" max="9485" width="8.42578125" style="4" bestFit="1" customWidth="1"/>
    <col min="9486" max="9486" width="12.42578125" style="4" customWidth="1"/>
    <col min="9487" max="9728" width="9.140625" style="4"/>
    <col min="9729" max="9729" width="5.28515625" style="4" customWidth="1"/>
    <col min="9730" max="9730" width="47.42578125" style="4" customWidth="1"/>
    <col min="9731" max="9731" width="4.28515625" style="4" bestFit="1" customWidth="1"/>
    <col min="9732" max="9732" width="8.7109375" style="4" bestFit="1" customWidth="1"/>
    <col min="9733" max="9733" width="14.28515625" style="4" customWidth="1"/>
    <col min="9734" max="9734" width="12.140625" style="4" customWidth="1"/>
    <col min="9735" max="9735" width="14.7109375" style="4" customWidth="1"/>
    <col min="9736" max="9736" width="15.7109375" style="4" customWidth="1"/>
    <col min="9737" max="9737" width="14.7109375" style="4" customWidth="1"/>
    <col min="9738" max="9738" width="8.42578125" style="4" bestFit="1" customWidth="1"/>
    <col min="9739" max="9739" width="12.5703125" style="4" customWidth="1"/>
    <col min="9740" max="9740" width="10.140625" style="4" customWidth="1"/>
    <col min="9741" max="9741" width="8.42578125" style="4" bestFit="1" customWidth="1"/>
    <col min="9742" max="9742" width="12.42578125" style="4" customWidth="1"/>
    <col min="9743" max="9984" width="9.140625" style="4"/>
    <col min="9985" max="9985" width="5.28515625" style="4" customWidth="1"/>
    <col min="9986" max="9986" width="47.42578125" style="4" customWidth="1"/>
    <col min="9987" max="9987" width="4.28515625" style="4" bestFit="1" customWidth="1"/>
    <col min="9988" max="9988" width="8.7109375" style="4" bestFit="1" customWidth="1"/>
    <col min="9989" max="9989" width="14.28515625" style="4" customWidth="1"/>
    <col min="9990" max="9990" width="12.140625" style="4" customWidth="1"/>
    <col min="9991" max="9991" width="14.7109375" style="4" customWidth="1"/>
    <col min="9992" max="9992" width="15.7109375" style="4" customWidth="1"/>
    <col min="9993" max="9993" width="14.7109375" style="4" customWidth="1"/>
    <col min="9994" max="9994" width="8.42578125" style="4" bestFit="1" customWidth="1"/>
    <col min="9995" max="9995" width="12.5703125" style="4" customWidth="1"/>
    <col min="9996" max="9996" width="10.140625" style="4" customWidth="1"/>
    <col min="9997" max="9997" width="8.42578125" style="4" bestFit="1" customWidth="1"/>
    <col min="9998" max="9998" width="12.42578125" style="4" customWidth="1"/>
    <col min="9999" max="10240" width="9.140625" style="4"/>
    <col min="10241" max="10241" width="5.28515625" style="4" customWidth="1"/>
    <col min="10242" max="10242" width="47.42578125" style="4" customWidth="1"/>
    <col min="10243" max="10243" width="4.28515625" style="4" bestFit="1" customWidth="1"/>
    <col min="10244" max="10244" width="8.7109375" style="4" bestFit="1" customWidth="1"/>
    <col min="10245" max="10245" width="14.28515625" style="4" customWidth="1"/>
    <col min="10246" max="10246" width="12.140625" style="4" customWidth="1"/>
    <col min="10247" max="10247" width="14.7109375" style="4" customWidth="1"/>
    <col min="10248" max="10248" width="15.7109375" style="4" customWidth="1"/>
    <col min="10249" max="10249" width="14.7109375" style="4" customWidth="1"/>
    <col min="10250" max="10250" width="8.42578125" style="4" bestFit="1" customWidth="1"/>
    <col min="10251" max="10251" width="12.5703125" style="4" customWidth="1"/>
    <col min="10252" max="10252" width="10.140625" style="4" customWidth="1"/>
    <col min="10253" max="10253" width="8.42578125" style="4" bestFit="1" customWidth="1"/>
    <col min="10254" max="10254" width="12.42578125" style="4" customWidth="1"/>
    <col min="10255" max="10496" width="9.140625" style="4"/>
    <col min="10497" max="10497" width="5.28515625" style="4" customWidth="1"/>
    <col min="10498" max="10498" width="47.42578125" style="4" customWidth="1"/>
    <col min="10499" max="10499" width="4.28515625" style="4" bestFit="1" customWidth="1"/>
    <col min="10500" max="10500" width="8.7109375" style="4" bestFit="1" customWidth="1"/>
    <col min="10501" max="10501" width="14.28515625" style="4" customWidth="1"/>
    <col min="10502" max="10502" width="12.140625" style="4" customWidth="1"/>
    <col min="10503" max="10503" width="14.7109375" style="4" customWidth="1"/>
    <col min="10504" max="10504" width="15.7109375" style="4" customWidth="1"/>
    <col min="10505" max="10505" width="14.7109375" style="4" customWidth="1"/>
    <col min="10506" max="10506" width="8.42578125" style="4" bestFit="1" customWidth="1"/>
    <col min="10507" max="10507" width="12.5703125" style="4" customWidth="1"/>
    <col min="10508" max="10508" width="10.140625" style="4" customWidth="1"/>
    <col min="10509" max="10509" width="8.42578125" style="4" bestFit="1" customWidth="1"/>
    <col min="10510" max="10510" width="12.42578125" style="4" customWidth="1"/>
    <col min="10511" max="10752" width="9.140625" style="4"/>
    <col min="10753" max="10753" width="5.28515625" style="4" customWidth="1"/>
    <col min="10754" max="10754" width="47.42578125" style="4" customWidth="1"/>
    <col min="10755" max="10755" width="4.28515625" style="4" bestFit="1" customWidth="1"/>
    <col min="10756" max="10756" width="8.7109375" style="4" bestFit="1" customWidth="1"/>
    <col min="10757" max="10757" width="14.28515625" style="4" customWidth="1"/>
    <col min="10758" max="10758" width="12.140625" style="4" customWidth="1"/>
    <col min="10759" max="10759" width="14.7109375" style="4" customWidth="1"/>
    <col min="10760" max="10760" width="15.7109375" style="4" customWidth="1"/>
    <col min="10761" max="10761" width="14.7109375" style="4" customWidth="1"/>
    <col min="10762" max="10762" width="8.42578125" style="4" bestFit="1" customWidth="1"/>
    <col min="10763" max="10763" width="12.5703125" style="4" customWidth="1"/>
    <col min="10764" max="10764" width="10.140625" style="4" customWidth="1"/>
    <col min="10765" max="10765" width="8.42578125" style="4" bestFit="1" customWidth="1"/>
    <col min="10766" max="10766" width="12.42578125" style="4" customWidth="1"/>
    <col min="10767" max="11008" width="9.140625" style="4"/>
    <col min="11009" max="11009" width="5.28515625" style="4" customWidth="1"/>
    <col min="11010" max="11010" width="47.42578125" style="4" customWidth="1"/>
    <col min="11011" max="11011" width="4.28515625" style="4" bestFit="1" customWidth="1"/>
    <col min="11012" max="11012" width="8.7109375" style="4" bestFit="1" customWidth="1"/>
    <col min="11013" max="11013" width="14.28515625" style="4" customWidth="1"/>
    <col min="11014" max="11014" width="12.140625" style="4" customWidth="1"/>
    <col min="11015" max="11015" width="14.7109375" style="4" customWidth="1"/>
    <col min="11016" max="11016" width="15.7109375" style="4" customWidth="1"/>
    <col min="11017" max="11017" width="14.7109375" style="4" customWidth="1"/>
    <col min="11018" max="11018" width="8.42578125" style="4" bestFit="1" customWidth="1"/>
    <col min="11019" max="11019" width="12.5703125" style="4" customWidth="1"/>
    <col min="11020" max="11020" width="10.140625" style="4" customWidth="1"/>
    <col min="11021" max="11021" width="8.42578125" style="4" bestFit="1" customWidth="1"/>
    <col min="11022" max="11022" width="12.42578125" style="4" customWidth="1"/>
    <col min="11023" max="11264" width="9.140625" style="4"/>
    <col min="11265" max="11265" width="5.28515625" style="4" customWidth="1"/>
    <col min="11266" max="11266" width="47.42578125" style="4" customWidth="1"/>
    <col min="11267" max="11267" width="4.28515625" style="4" bestFit="1" customWidth="1"/>
    <col min="11268" max="11268" width="8.7109375" style="4" bestFit="1" customWidth="1"/>
    <col min="11269" max="11269" width="14.28515625" style="4" customWidth="1"/>
    <col min="11270" max="11270" width="12.140625" style="4" customWidth="1"/>
    <col min="11271" max="11271" width="14.7109375" style="4" customWidth="1"/>
    <col min="11272" max="11272" width="15.7109375" style="4" customWidth="1"/>
    <col min="11273" max="11273" width="14.7109375" style="4" customWidth="1"/>
    <col min="11274" max="11274" width="8.42578125" style="4" bestFit="1" customWidth="1"/>
    <col min="11275" max="11275" width="12.5703125" style="4" customWidth="1"/>
    <col min="11276" max="11276" width="10.140625" style="4" customWidth="1"/>
    <col min="11277" max="11277" width="8.42578125" style="4" bestFit="1" customWidth="1"/>
    <col min="11278" max="11278" width="12.42578125" style="4" customWidth="1"/>
    <col min="11279" max="11520" width="9.140625" style="4"/>
    <col min="11521" max="11521" width="5.28515625" style="4" customWidth="1"/>
    <col min="11522" max="11522" width="47.42578125" style="4" customWidth="1"/>
    <col min="11523" max="11523" width="4.28515625" style="4" bestFit="1" customWidth="1"/>
    <col min="11524" max="11524" width="8.7109375" style="4" bestFit="1" customWidth="1"/>
    <col min="11525" max="11525" width="14.28515625" style="4" customWidth="1"/>
    <col min="11526" max="11526" width="12.140625" style="4" customWidth="1"/>
    <col min="11527" max="11527" width="14.7109375" style="4" customWidth="1"/>
    <col min="11528" max="11528" width="15.7109375" style="4" customWidth="1"/>
    <col min="11529" max="11529" width="14.7109375" style="4" customWidth="1"/>
    <col min="11530" max="11530" width="8.42578125" style="4" bestFit="1" customWidth="1"/>
    <col min="11531" max="11531" width="12.5703125" style="4" customWidth="1"/>
    <col min="11532" max="11532" width="10.140625" style="4" customWidth="1"/>
    <col min="11533" max="11533" width="8.42578125" style="4" bestFit="1" customWidth="1"/>
    <col min="11534" max="11534" width="12.42578125" style="4" customWidth="1"/>
    <col min="11535" max="11776" width="9.140625" style="4"/>
    <col min="11777" max="11777" width="5.28515625" style="4" customWidth="1"/>
    <col min="11778" max="11778" width="47.42578125" style="4" customWidth="1"/>
    <col min="11779" max="11779" width="4.28515625" style="4" bestFit="1" customWidth="1"/>
    <col min="11780" max="11780" width="8.7109375" style="4" bestFit="1" customWidth="1"/>
    <col min="11781" max="11781" width="14.28515625" style="4" customWidth="1"/>
    <col min="11782" max="11782" width="12.140625" style="4" customWidth="1"/>
    <col min="11783" max="11783" width="14.7109375" style="4" customWidth="1"/>
    <col min="11784" max="11784" width="15.7109375" style="4" customWidth="1"/>
    <col min="11785" max="11785" width="14.7109375" style="4" customWidth="1"/>
    <col min="11786" max="11786" width="8.42578125" style="4" bestFit="1" customWidth="1"/>
    <col min="11787" max="11787" width="12.5703125" style="4" customWidth="1"/>
    <col min="11788" max="11788" width="10.140625" style="4" customWidth="1"/>
    <col min="11789" max="11789" width="8.42578125" style="4" bestFit="1" customWidth="1"/>
    <col min="11790" max="11790" width="12.42578125" style="4" customWidth="1"/>
    <col min="11791" max="12032" width="9.140625" style="4"/>
    <col min="12033" max="12033" width="5.28515625" style="4" customWidth="1"/>
    <col min="12034" max="12034" width="47.42578125" style="4" customWidth="1"/>
    <col min="12035" max="12035" width="4.28515625" style="4" bestFit="1" customWidth="1"/>
    <col min="12036" max="12036" width="8.7109375" style="4" bestFit="1" customWidth="1"/>
    <col min="12037" max="12037" width="14.28515625" style="4" customWidth="1"/>
    <col min="12038" max="12038" width="12.140625" style="4" customWidth="1"/>
    <col min="12039" max="12039" width="14.7109375" style="4" customWidth="1"/>
    <col min="12040" max="12040" width="15.7109375" style="4" customWidth="1"/>
    <col min="12041" max="12041" width="14.7109375" style="4" customWidth="1"/>
    <col min="12042" max="12042" width="8.42578125" style="4" bestFit="1" customWidth="1"/>
    <col min="12043" max="12043" width="12.5703125" style="4" customWidth="1"/>
    <col min="12044" max="12044" width="10.140625" style="4" customWidth="1"/>
    <col min="12045" max="12045" width="8.42578125" style="4" bestFit="1" customWidth="1"/>
    <col min="12046" max="12046" width="12.42578125" style="4" customWidth="1"/>
    <col min="12047" max="12288" width="9.140625" style="4"/>
    <col min="12289" max="12289" width="5.28515625" style="4" customWidth="1"/>
    <col min="12290" max="12290" width="47.42578125" style="4" customWidth="1"/>
    <col min="12291" max="12291" width="4.28515625" style="4" bestFit="1" customWidth="1"/>
    <col min="12292" max="12292" width="8.7109375" style="4" bestFit="1" customWidth="1"/>
    <col min="12293" max="12293" width="14.28515625" style="4" customWidth="1"/>
    <col min="12294" max="12294" width="12.140625" style="4" customWidth="1"/>
    <col min="12295" max="12295" width="14.7109375" style="4" customWidth="1"/>
    <col min="12296" max="12296" width="15.7109375" style="4" customWidth="1"/>
    <col min="12297" max="12297" width="14.7109375" style="4" customWidth="1"/>
    <col min="12298" max="12298" width="8.42578125" style="4" bestFit="1" customWidth="1"/>
    <col min="12299" max="12299" width="12.5703125" style="4" customWidth="1"/>
    <col min="12300" max="12300" width="10.140625" style="4" customWidth="1"/>
    <col min="12301" max="12301" width="8.42578125" style="4" bestFit="1" customWidth="1"/>
    <col min="12302" max="12302" width="12.42578125" style="4" customWidth="1"/>
    <col min="12303" max="12544" width="9.140625" style="4"/>
    <col min="12545" max="12545" width="5.28515625" style="4" customWidth="1"/>
    <col min="12546" max="12546" width="47.42578125" style="4" customWidth="1"/>
    <col min="12547" max="12547" width="4.28515625" style="4" bestFit="1" customWidth="1"/>
    <col min="12548" max="12548" width="8.7109375" style="4" bestFit="1" customWidth="1"/>
    <col min="12549" max="12549" width="14.28515625" style="4" customWidth="1"/>
    <col min="12550" max="12550" width="12.140625" style="4" customWidth="1"/>
    <col min="12551" max="12551" width="14.7109375" style="4" customWidth="1"/>
    <col min="12552" max="12552" width="15.7109375" style="4" customWidth="1"/>
    <col min="12553" max="12553" width="14.7109375" style="4" customWidth="1"/>
    <col min="12554" max="12554" width="8.42578125" style="4" bestFit="1" customWidth="1"/>
    <col min="12555" max="12555" width="12.5703125" style="4" customWidth="1"/>
    <col min="12556" max="12556" width="10.140625" style="4" customWidth="1"/>
    <col min="12557" max="12557" width="8.42578125" style="4" bestFit="1" customWidth="1"/>
    <col min="12558" max="12558" width="12.42578125" style="4" customWidth="1"/>
    <col min="12559" max="12800" width="9.140625" style="4"/>
    <col min="12801" max="12801" width="5.28515625" style="4" customWidth="1"/>
    <col min="12802" max="12802" width="47.42578125" style="4" customWidth="1"/>
    <col min="12803" max="12803" width="4.28515625" style="4" bestFit="1" customWidth="1"/>
    <col min="12804" max="12804" width="8.7109375" style="4" bestFit="1" customWidth="1"/>
    <col min="12805" max="12805" width="14.28515625" style="4" customWidth="1"/>
    <col min="12806" max="12806" width="12.140625" style="4" customWidth="1"/>
    <col min="12807" max="12807" width="14.7109375" style="4" customWidth="1"/>
    <col min="12808" max="12808" width="15.7109375" style="4" customWidth="1"/>
    <col min="12809" max="12809" width="14.7109375" style="4" customWidth="1"/>
    <col min="12810" max="12810" width="8.42578125" style="4" bestFit="1" customWidth="1"/>
    <col min="12811" max="12811" width="12.5703125" style="4" customWidth="1"/>
    <col min="12812" max="12812" width="10.140625" style="4" customWidth="1"/>
    <col min="12813" max="12813" width="8.42578125" style="4" bestFit="1" customWidth="1"/>
    <col min="12814" max="12814" width="12.42578125" style="4" customWidth="1"/>
    <col min="12815" max="13056" width="9.140625" style="4"/>
    <col min="13057" max="13057" width="5.28515625" style="4" customWidth="1"/>
    <col min="13058" max="13058" width="47.42578125" style="4" customWidth="1"/>
    <col min="13059" max="13059" width="4.28515625" style="4" bestFit="1" customWidth="1"/>
    <col min="13060" max="13060" width="8.7109375" style="4" bestFit="1" customWidth="1"/>
    <col min="13061" max="13061" width="14.28515625" style="4" customWidth="1"/>
    <col min="13062" max="13062" width="12.140625" style="4" customWidth="1"/>
    <col min="13063" max="13063" width="14.7109375" style="4" customWidth="1"/>
    <col min="13064" max="13064" width="15.7109375" style="4" customWidth="1"/>
    <col min="13065" max="13065" width="14.7109375" style="4" customWidth="1"/>
    <col min="13066" max="13066" width="8.42578125" style="4" bestFit="1" customWidth="1"/>
    <col min="13067" max="13067" width="12.5703125" style="4" customWidth="1"/>
    <col min="13068" max="13068" width="10.140625" style="4" customWidth="1"/>
    <col min="13069" max="13069" width="8.42578125" style="4" bestFit="1" customWidth="1"/>
    <col min="13070" max="13070" width="12.42578125" style="4" customWidth="1"/>
    <col min="13071" max="13312" width="9.140625" style="4"/>
    <col min="13313" max="13313" width="5.28515625" style="4" customWidth="1"/>
    <col min="13314" max="13314" width="47.42578125" style="4" customWidth="1"/>
    <col min="13315" max="13315" width="4.28515625" style="4" bestFit="1" customWidth="1"/>
    <col min="13316" max="13316" width="8.7109375" style="4" bestFit="1" customWidth="1"/>
    <col min="13317" max="13317" width="14.28515625" style="4" customWidth="1"/>
    <col min="13318" max="13318" width="12.140625" style="4" customWidth="1"/>
    <col min="13319" max="13319" width="14.7109375" style="4" customWidth="1"/>
    <col min="13320" max="13320" width="15.7109375" style="4" customWidth="1"/>
    <col min="13321" max="13321" width="14.7109375" style="4" customWidth="1"/>
    <col min="13322" max="13322" width="8.42578125" style="4" bestFit="1" customWidth="1"/>
    <col min="13323" max="13323" width="12.5703125" style="4" customWidth="1"/>
    <col min="13324" max="13324" width="10.140625" style="4" customWidth="1"/>
    <col min="13325" max="13325" width="8.42578125" style="4" bestFit="1" customWidth="1"/>
    <col min="13326" max="13326" width="12.42578125" style="4" customWidth="1"/>
    <col min="13327" max="13568" width="9.140625" style="4"/>
    <col min="13569" max="13569" width="5.28515625" style="4" customWidth="1"/>
    <col min="13570" max="13570" width="47.42578125" style="4" customWidth="1"/>
    <col min="13571" max="13571" width="4.28515625" style="4" bestFit="1" customWidth="1"/>
    <col min="13572" max="13572" width="8.7109375" style="4" bestFit="1" customWidth="1"/>
    <col min="13573" max="13573" width="14.28515625" style="4" customWidth="1"/>
    <col min="13574" max="13574" width="12.140625" style="4" customWidth="1"/>
    <col min="13575" max="13575" width="14.7109375" style="4" customWidth="1"/>
    <col min="13576" max="13576" width="15.7109375" style="4" customWidth="1"/>
    <col min="13577" max="13577" width="14.7109375" style="4" customWidth="1"/>
    <col min="13578" max="13578" width="8.42578125" style="4" bestFit="1" customWidth="1"/>
    <col min="13579" max="13579" width="12.5703125" style="4" customWidth="1"/>
    <col min="13580" max="13580" width="10.140625" style="4" customWidth="1"/>
    <col min="13581" max="13581" width="8.42578125" style="4" bestFit="1" customWidth="1"/>
    <col min="13582" max="13582" width="12.42578125" style="4" customWidth="1"/>
    <col min="13583" max="13824" width="9.140625" style="4"/>
    <col min="13825" max="13825" width="5.28515625" style="4" customWidth="1"/>
    <col min="13826" max="13826" width="47.42578125" style="4" customWidth="1"/>
    <col min="13827" max="13827" width="4.28515625" style="4" bestFit="1" customWidth="1"/>
    <col min="13828" max="13828" width="8.7109375" style="4" bestFit="1" customWidth="1"/>
    <col min="13829" max="13829" width="14.28515625" style="4" customWidth="1"/>
    <col min="13830" max="13830" width="12.140625" style="4" customWidth="1"/>
    <col min="13831" max="13831" width="14.7109375" style="4" customWidth="1"/>
    <col min="13832" max="13832" width="15.7109375" style="4" customWidth="1"/>
    <col min="13833" max="13833" width="14.7109375" style="4" customWidth="1"/>
    <col min="13834" max="13834" width="8.42578125" style="4" bestFit="1" customWidth="1"/>
    <col min="13835" max="13835" width="12.5703125" style="4" customWidth="1"/>
    <col min="13836" max="13836" width="10.140625" style="4" customWidth="1"/>
    <col min="13837" max="13837" width="8.42578125" style="4" bestFit="1" customWidth="1"/>
    <col min="13838" max="13838" width="12.42578125" style="4" customWidth="1"/>
    <col min="13839" max="14080" width="9.140625" style="4"/>
    <col min="14081" max="14081" width="5.28515625" style="4" customWidth="1"/>
    <col min="14082" max="14082" width="47.42578125" style="4" customWidth="1"/>
    <col min="14083" max="14083" width="4.28515625" style="4" bestFit="1" customWidth="1"/>
    <col min="14084" max="14084" width="8.7109375" style="4" bestFit="1" customWidth="1"/>
    <col min="14085" max="14085" width="14.28515625" style="4" customWidth="1"/>
    <col min="14086" max="14086" width="12.140625" style="4" customWidth="1"/>
    <col min="14087" max="14087" width="14.7109375" style="4" customWidth="1"/>
    <col min="14088" max="14088" width="15.7109375" style="4" customWidth="1"/>
    <col min="14089" max="14089" width="14.7109375" style="4" customWidth="1"/>
    <col min="14090" max="14090" width="8.42578125" style="4" bestFit="1" customWidth="1"/>
    <col min="14091" max="14091" width="12.5703125" style="4" customWidth="1"/>
    <col min="14092" max="14092" width="10.140625" style="4" customWidth="1"/>
    <col min="14093" max="14093" width="8.42578125" style="4" bestFit="1" customWidth="1"/>
    <col min="14094" max="14094" width="12.42578125" style="4" customWidth="1"/>
    <col min="14095" max="14336" width="9.140625" style="4"/>
    <col min="14337" max="14337" width="5.28515625" style="4" customWidth="1"/>
    <col min="14338" max="14338" width="47.42578125" style="4" customWidth="1"/>
    <col min="14339" max="14339" width="4.28515625" style="4" bestFit="1" customWidth="1"/>
    <col min="14340" max="14340" width="8.7109375" style="4" bestFit="1" customWidth="1"/>
    <col min="14341" max="14341" width="14.28515625" style="4" customWidth="1"/>
    <col min="14342" max="14342" width="12.140625" style="4" customWidth="1"/>
    <col min="14343" max="14343" width="14.7109375" style="4" customWidth="1"/>
    <col min="14344" max="14344" width="15.7109375" style="4" customWidth="1"/>
    <col min="14345" max="14345" width="14.7109375" style="4" customWidth="1"/>
    <col min="14346" max="14346" width="8.42578125" style="4" bestFit="1" customWidth="1"/>
    <col min="14347" max="14347" width="12.5703125" style="4" customWidth="1"/>
    <col min="14348" max="14348" width="10.140625" style="4" customWidth="1"/>
    <col min="14349" max="14349" width="8.42578125" style="4" bestFit="1" customWidth="1"/>
    <col min="14350" max="14350" width="12.42578125" style="4" customWidth="1"/>
    <col min="14351" max="14592" width="9.140625" style="4"/>
    <col min="14593" max="14593" width="5.28515625" style="4" customWidth="1"/>
    <col min="14594" max="14594" width="47.42578125" style="4" customWidth="1"/>
    <col min="14595" max="14595" width="4.28515625" style="4" bestFit="1" customWidth="1"/>
    <col min="14596" max="14596" width="8.7109375" style="4" bestFit="1" customWidth="1"/>
    <col min="14597" max="14597" width="14.28515625" style="4" customWidth="1"/>
    <col min="14598" max="14598" width="12.140625" style="4" customWidth="1"/>
    <col min="14599" max="14599" width="14.7109375" style="4" customWidth="1"/>
    <col min="14600" max="14600" width="15.7109375" style="4" customWidth="1"/>
    <col min="14601" max="14601" width="14.7109375" style="4" customWidth="1"/>
    <col min="14602" max="14602" width="8.42578125" style="4" bestFit="1" customWidth="1"/>
    <col min="14603" max="14603" width="12.5703125" style="4" customWidth="1"/>
    <col min="14604" max="14604" width="10.140625" style="4" customWidth="1"/>
    <col min="14605" max="14605" width="8.42578125" style="4" bestFit="1" customWidth="1"/>
    <col min="14606" max="14606" width="12.42578125" style="4" customWidth="1"/>
    <col min="14607" max="14848" width="9.140625" style="4"/>
    <col min="14849" max="14849" width="5.28515625" style="4" customWidth="1"/>
    <col min="14850" max="14850" width="47.42578125" style="4" customWidth="1"/>
    <col min="14851" max="14851" width="4.28515625" style="4" bestFit="1" customWidth="1"/>
    <col min="14852" max="14852" width="8.7109375" style="4" bestFit="1" customWidth="1"/>
    <col min="14853" max="14853" width="14.28515625" style="4" customWidth="1"/>
    <col min="14854" max="14854" width="12.140625" style="4" customWidth="1"/>
    <col min="14855" max="14855" width="14.7109375" style="4" customWidth="1"/>
    <col min="14856" max="14856" width="15.7109375" style="4" customWidth="1"/>
    <col min="14857" max="14857" width="14.7109375" style="4" customWidth="1"/>
    <col min="14858" max="14858" width="8.42578125" style="4" bestFit="1" customWidth="1"/>
    <col min="14859" max="14859" width="12.5703125" style="4" customWidth="1"/>
    <col min="14860" max="14860" width="10.140625" style="4" customWidth="1"/>
    <col min="14861" max="14861" width="8.42578125" style="4" bestFit="1" customWidth="1"/>
    <col min="14862" max="14862" width="12.42578125" style="4" customWidth="1"/>
    <col min="14863" max="15104" width="9.140625" style="4"/>
    <col min="15105" max="15105" width="5.28515625" style="4" customWidth="1"/>
    <col min="15106" max="15106" width="47.42578125" style="4" customWidth="1"/>
    <col min="15107" max="15107" width="4.28515625" style="4" bestFit="1" customWidth="1"/>
    <col min="15108" max="15108" width="8.7109375" style="4" bestFit="1" customWidth="1"/>
    <col min="15109" max="15109" width="14.28515625" style="4" customWidth="1"/>
    <col min="15110" max="15110" width="12.140625" style="4" customWidth="1"/>
    <col min="15111" max="15111" width="14.7109375" style="4" customWidth="1"/>
    <col min="15112" max="15112" width="15.7109375" style="4" customWidth="1"/>
    <col min="15113" max="15113" width="14.7109375" style="4" customWidth="1"/>
    <col min="15114" max="15114" width="8.42578125" style="4" bestFit="1" customWidth="1"/>
    <col min="15115" max="15115" width="12.5703125" style="4" customWidth="1"/>
    <col min="15116" max="15116" width="10.140625" style="4" customWidth="1"/>
    <col min="15117" max="15117" width="8.42578125" style="4" bestFit="1" customWidth="1"/>
    <col min="15118" max="15118" width="12.42578125" style="4" customWidth="1"/>
    <col min="15119" max="15360" width="9.140625" style="4"/>
    <col min="15361" max="15361" width="5.28515625" style="4" customWidth="1"/>
    <col min="15362" max="15362" width="47.42578125" style="4" customWidth="1"/>
    <col min="15363" max="15363" width="4.28515625" style="4" bestFit="1" customWidth="1"/>
    <col min="15364" max="15364" width="8.7109375" style="4" bestFit="1" customWidth="1"/>
    <col min="15365" max="15365" width="14.28515625" style="4" customWidth="1"/>
    <col min="15366" max="15366" width="12.140625" style="4" customWidth="1"/>
    <col min="15367" max="15367" width="14.7109375" style="4" customWidth="1"/>
    <col min="15368" max="15368" width="15.7109375" style="4" customWidth="1"/>
    <col min="15369" max="15369" width="14.7109375" style="4" customWidth="1"/>
    <col min="15370" max="15370" width="8.42578125" style="4" bestFit="1" customWidth="1"/>
    <col min="15371" max="15371" width="12.5703125" style="4" customWidth="1"/>
    <col min="15372" max="15372" width="10.140625" style="4" customWidth="1"/>
    <col min="15373" max="15373" width="8.42578125" style="4" bestFit="1" customWidth="1"/>
    <col min="15374" max="15374" width="12.42578125" style="4" customWidth="1"/>
    <col min="15375" max="15616" width="9.140625" style="4"/>
    <col min="15617" max="15617" width="5.28515625" style="4" customWidth="1"/>
    <col min="15618" max="15618" width="47.42578125" style="4" customWidth="1"/>
    <col min="15619" max="15619" width="4.28515625" style="4" bestFit="1" customWidth="1"/>
    <col min="15620" max="15620" width="8.7109375" style="4" bestFit="1" customWidth="1"/>
    <col min="15621" max="15621" width="14.28515625" style="4" customWidth="1"/>
    <col min="15622" max="15622" width="12.140625" style="4" customWidth="1"/>
    <col min="15623" max="15623" width="14.7109375" style="4" customWidth="1"/>
    <col min="15624" max="15624" width="15.7109375" style="4" customWidth="1"/>
    <col min="15625" max="15625" width="14.7109375" style="4" customWidth="1"/>
    <col min="15626" max="15626" width="8.42578125" style="4" bestFit="1" customWidth="1"/>
    <col min="15627" max="15627" width="12.5703125" style="4" customWidth="1"/>
    <col min="15628" max="15628" width="10.140625" style="4" customWidth="1"/>
    <col min="15629" max="15629" width="8.42578125" style="4" bestFit="1" customWidth="1"/>
    <col min="15630" max="15630" width="12.42578125" style="4" customWidth="1"/>
    <col min="15631" max="15872" width="9.140625" style="4"/>
    <col min="15873" max="15873" width="5.28515625" style="4" customWidth="1"/>
    <col min="15874" max="15874" width="47.42578125" style="4" customWidth="1"/>
    <col min="15875" max="15875" width="4.28515625" style="4" bestFit="1" customWidth="1"/>
    <col min="15876" max="15876" width="8.7109375" style="4" bestFit="1" customWidth="1"/>
    <col min="15877" max="15877" width="14.28515625" style="4" customWidth="1"/>
    <col min="15878" max="15878" width="12.140625" style="4" customWidth="1"/>
    <col min="15879" max="15879" width="14.7109375" style="4" customWidth="1"/>
    <col min="15880" max="15880" width="15.7109375" style="4" customWidth="1"/>
    <col min="15881" max="15881" width="14.7109375" style="4" customWidth="1"/>
    <col min="15882" max="15882" width="8.42578125" style="4" bestFit="1" customWidth="1"/>
    <col min="15883" max="15883" width="12.5703125" style="4" customWidth="1"/>
    <col min="15884" max="15884" width="10.140625" style="4" customWidth="1"/>
    <col min="15885" max="15885" width="8.42578125" style="4" bestFit="1" customWidth="1"/>
    <col min="15886" max="15886" width="12.42578125" style="4" customWidth="1"/>
    <col min="15887" max="16128" width="9.140625" style="4"/>
    <col min="16129" max="16129" width="5.28515625" style="4" customWidth="1"/>
    <col min="16130" max="16130" width="47.42578125" style="4" customWidth="1"/>
    <col min="16131" max="16131" width="4.28515625" style="4" bestFit="1" customWidth="1"/>
    <col min="16132" max="16132" width="8.7109375" style="4" bestFit="1" customWidth="1"/>
    <col min="16133" max="16133" width="14.28515625" style="4" customWidth="1"/>
    <col min="16134" max="16134" width="12.140625" style="4" customWidth="1"/>
    <col min="16135" max="16135" width="14.7109375" style="4" customWidth="1"/>
    <col min="16136" max="16136" width="15.7109375" style="4" customWidth="1"/>
    <col min="16137" max="16137" width="14.7109375" style="4" customWidth="1"/>
    <col min="16138" max="16138" width="8.42578125" style="4" bestFit="1" customWidth="1"/>
    <col min="16139" max="16139" width="12.5703125" style="4" customWidth="1"/>
    <col min="16140" max="16140" width="10.140625" style="4" customWidth="1"/>
    <col min="16141" max="16141" width="8.42578125" style="4" bestFit="1" customWidth="1"/>
    <col min="16142" max="16142" width="12.42578125" style="4" customWidth="1"/>
    <col min="16143" max="16384" width="9.140625" style="4"/>
  </cols>
  <sheetData>
    <row r="1" spans="1:9" ht="15" x14ac:dyDescent="0.25">
      <c r="A1" s="1"/>
      <c r="B1" s="2"/>
      <c r="C1" s="3"/>
      <c r="D1" s="3"/>
      <c r="E1" s="3"/>
    </row>
    <row r="2" spans="1:9" ht="15" x14ac:dyDescent="0.25">
      <c r="A2" s="3" t="s">
        <v>0</v>
      </c>
      <c r="B2" s="5"/>
      <c r="C2" s="3"/>
      <c r="D2" s="3"/>
      <c r="E2" s="3"/>
    </row>
    <row r="3" spans="1:9" s="6" customFormat="1" ht="15" x14ac:dyDescent="0.25">
      <c r="A3" s="6" t="s">
        <v>1</v>
      </c>
    </row>
    <row r="4" spans="1:9" ht="15" customHeight="1" x14ac:dyDescent="0.25">
      <c r="A4" s="7" t="s">
        <v>2</v>
      </c>
      <c r="B4" s="7"/>
      <c r="C4" s="7"/>
      <c r="D4" s="7"/>
      <c r="E4" s="7"/>
    </row>
    <row r="5" spans="1:9" ht="15" thickBot="1" x14ac:dyDescent="0.25"/>
    <row r="6" spans="1:9" ht="15" customHeight="1" x14ac:dyDescent="0.2">
      <c r="A6" s="9" t="s">
        <v>3</v>
      </c>
      <c r="B6" s="10" t="s">
        <v>4</v>
      </c>
      <c r="C6" s="11" t="s">
        <v>5</v>
      </c>
      <c r="D6" s="11" t="s">
        <v>6</v>
      </c>
      <c r="E6" s="12" t="s">
        <v>7</v>
      </c>
      <c r="F6" s="12" t="s">
        <v>8</v>
      </c>
      <c r="G6" s="12" t="s">
        <v>9</v>
      </c>
      <c r="H6" s="12" t="s">
        <v>10</v>
      </c>
      <c r="I6" s="12" t="s">
        <v>11</v>
      </c>
    </row>
    <row r="7" spans="1:9" ht="15.75" thickBot="1" x14ac:dyDescent="0.25">
      <c r="A7" s="13" t="s">
        <v>12</v>
      </c>
      <c r="B7" s="14"/>
      <c r="C7" s="15"/>
      <c r="D7" s="15"/>
      <c r="E7" s="15"/>
      <c r="F7" s="15"/>
      <c r="G7" s="15"/>
      <c r="H7" s="15"/>
      <c r="I7" s="16"/>
    </row>
    <row r="8" spans="1:9" ht="15" thickBot="1" x14ac:dyDescent="0.25">
      <c r="A8" s="17" t="s">
        <v>13</v>
      </c>
      <c r="B8" s="36" t="s">
        <v>14</v>
      </c>
      <c r="C8" s="37" t="s">
        <v>15</v>
      </c>
      <c r="D8" s="38">
        <v>300</v>
      </c>
      <c r="E8" s="39">
        <v>0</v>
      </c>
      <c r="F8" s="39">
        <f>+E8*1.095</f>
        <v>0</v>
      </c>
      <c r="G8" s="40">
        <f>+D8*E8</f>
        <v>0</v>
      </c>
      <c r="H8" s="41">
        <f>+D8*F8</f>
        <v>0</v>
      </c>
      <c r="I8" s="42"/>
    </row>
    <row r="9" spans="1:9" ht="29.25" thickBot="1" x14ac:dyDescent="0.25">
      <c r="A9" s="17" t="s">
        <v>16</v>
      </c>
      <c r="B9" s="43" t="s">
        <v>17</v>
      </c>
      <c r="C9" s="37" t="s">
        <v>15</v>
      </c>
      <c r="D9" s="38">
        <v>1200</v>
      </c>
      <c r="E9" s="39">
        <v>0</v>
      </c>
      <c r="F9" s="39">
        <f t="shared" ref="F9:F52" si="0">+E9*1.095</f>
        <v>0</v>
      </c>
      <c r="G9" s="40">
        <f t="shared" ref="G9:G52" si="1">+D9*E9</f>
        <v>0</v>
      </c>
      <c r="H9" s="41">
        <f t="shared" ref="H9:H52" si="2">+D9*F9</f>
        <v>0</v>
      </c>
      <c r="I9" s="42"/>
    </row>
    <row r="10" spans="1:9" ht="43.5" thickBot="1" x14ac:dyDescent="0.25">
      <c r="A10" s="17" t="s">
        <v>18</v>
      </c>
      <c r="B10" s="25" t="s">
        <v>19</v>
      </c>
      <c r="C10" s="18" t="s">
        <v>15</v>
      </c>
      <c r="D10" s="19">
        <v>200</v>
      </c>
      <c r="E10" s="20">
        <v>0</v>
      </c>
      <c r="F10" s="21">
        <f t="shared" si="0"/>
        <v>0</v>
      </c>
      <c r="G10" s="22">
        <f t="shared" si="1"/>
        <v>0</v>
      </c>
      <c r="H10" s="23">
        <f t="shared" si="2"/>
        <v>0</v>
      </c>
      <c r="I10" s="24"/>
    </row>
    <row r="11" spans="1:9" ht="43.5" thickBot="1" x14ac:dyDescent="0.25">
      <c r="A11" s="17" t="s">
        <v>20</v>
      </c>
      <c r="B11" s="25" t="s">
        <v>21</v>
      </c>
      <c r="C11" s="18" t="s">
        <v>15</v>
      </c>
      <c r="D11" s="19">
        <v>400</v>
      </c>
      <c r="E11" s="20">
        <v>0</v>
      </c>
      <c r="F11" s="21">
        <f t="shared" si="0"/>
        <v>0</v>
      </c>
      <c r="G11" s="22">
        <f t="shared" si="1"/>
        <v>0</v>
      </c>
      <c r="H11" s="23">
        <f t="shared" si="2"/>
        <v>0</v>
      </c>
      <c r="I11" s="24"/>
    </row>
    <row r="12" spans="1:9" ht="43.5" thickBot="1" x14ac:dyDescent="0.25">
      <c r="A12" s="17" t="s">
        <v>22</v>
      </c>
      <c r="B12" s="25" t="s">
        <v>23</v>
      </c>
      <c r="C12" s="18" t="s">
        <v>15</v>
      </c>
      <c r="D12" s="19">
        <v>500</v>
      </c>
      <c r="E12" s="20">
        <v>0</v>
      </c>
      <c r="F12" s="21">
        <f t="shared" si="0"/>
        <v>0</v>
      </c>
      <c r="G12" s="22">
        <f t="shared" si="1"/>
        <v>0</v>
      </c>
      <c r="H12" s="23">
        <f t="shared" si="2"/>
        <v>0</v>
      </c>
      <c r="I12" s="24"/>
    </row>
    <row r="13" spans="1:9" ht="86.25" thickBot="1" x14ac:dyDescent="0.25">
      <c r="A13" s="17" t="s">
        <v>24</v>
      </c>
      <c r="B13" s="25" t="s">
        <v>25</v>
      </c>
      <c r="C13" s="18" t="s">
        <v>15</v>
      </c>
      <c r="D13" s="19">
        <v>300</v>
      </c>
      <c r="E13" s="20">
        <v>0</v>
      </c>
      <c r="F13" s="21">
        <f t="shared" si="0"/>
        <v>0</v>
      </c>
      <c r="G13" s="22">
        <f t="shared" si="1"/>
        <v>0</v>
      </c>
      <c r="H13" s="23">
        <f t="shared" si="2"/>
        <v>0</v>
      </c>
      <c r="I13" s="24"/>
    </row>
    <row r="14" spans="1:9" ht="29.25" thickBot="1" x14ac:dyDescent="0.25">
      <c r="A14" s="17" t="s">
        <v>26</v>
      </c>
      <c r="B14" s="43" t="s">
        <v>27</v>
      </c>
      <c r="C14" s="37" t="s">
        <v>15</v>
      </c>
      <c r="D14" s="38">
        <v>100</v>
      </c>
      <c r="E14" s="39">
        <v>0</v>
      </c>
      <c r="F14" s="39">
        <f t="shared" si="0"/>
        <v>0</v>
      </c>
      <c r="G14" s="40">
        <f t="shared" si="1"/>
        <v>0</v>
      </c>
      <c r="H14" s="41">
        <f t="shared" si="2"/>
        <v>0</v>
      </c>
      <c r="I14" s="42"/>
    </row>
    <row r="15" spans="1:9" ht="43.5" thickBot="1" x14ac:dyDescent="0.25">
      <c r="A15" s="17" t="s">
        <v>28</v>
      </c>
      <c r="B15" s="43" t="s">
        <v>29</v>
      </c>
      <c r="C15" s="37" t="s">
        <v>15</v>
      </c>
      <c r="D15" s="38">
        <v>300</v>
      </c>
      <c r="E15" s="39">
        <v>0</v>
      </c>
      <c r="F15" s="39">
        <f t="shared" si="0"/>
        <v>0</v>
      </c>
      <c r="G15" s="40">
        <f t="shared" si="1"/>
        <v>0</v>
      </c>
      <c r="H15" s="41">
        <f t="shared" si="2"/>
        <v>0</v>
      </c>
      <c r="I15" s="42"/>
    </row>
    <row r="16" spans="1:9" ht="15" thickBot="1" x14ac:dyDescent="0.25">
      <c r="A16" s="17" t="s">
        <v>30</v>
      </c>
      <c r="B16" s="36" t="s">
        <v>31</v>
      </c>
      <c r="C16" s="37" t="s">
        <v>15</v>
      </c>
      <c r="D16" s="38">
        <v>200</v>
      </c>
      <c r="E16" s="39">
        <v>0</v>
      </c>
      <c r="F16" s="39">
        <f t="shared" si="0"/>
        <v>0</v>
      </c>
      <c r="G16" s="40">
        <f t="shared" si="1"/>
        <v>0</v>
      </c>
      <c r="H16" s="41">
        <f t="shared" si="2"/>
        <v>0</v>
      </c>
      <c r="I16" s="42"/>
    </row>
    <row r="17" spans="1:9" ht="29.25" thickBot="1" x14ac:dyDescent="0.25">
      <c r="A17" s="17" t="s">
        <v>32</v>
      </c>
      <c r="B17" s="25" t="s">
        <v>33</v>
      </c>
      <c r="C17" s="18" t="s">
        <v>15</v>
      </c>
      <c r="D17" s="19">
        <v>400</v>
      </c>
      <c r="E17" s="20">
        <v>0</v>
      </c>
      <c r="F17" s="21">
        <f t="shared" si="0"/>
        <v>0</v>
      </c>
      <c r="G17" s="22">
        <f t="shared" si="1"/>
        <v>0</v>
      </c>
      <c r="H17" s="23">
        <f t="shared" si="2"/>
        <v>0</v>
      </c>
      <c r="I17" s="24"/>
    </row>
    <row r="18" spans="1:9" ht="43.5" thickBot="1" x14ac:dyDescent="0.25">
      <c r="A18" s="17" t="s">
        <v>34</v>
      </c>
      <c r="B18" s="43" t="s">
        <v>35</v>
      </c>
      <c r="C18" s="37" t="s">
        <v>15</v>
      </c>
      <c r="D18" s="38">
        <v>100</v>
      </c>
      <c r="E18" s="39">
        <v>0</v>
      </c>
      <c r="F18" s="39">
        <f t="shared" si="0"/>
        <v>0</v>
      </c>
      <c r="G18" s="40">
        <f t="shared" si="1"/>
        <v>0</v>
      </c>
      <c r="H18" s="41">
        <f t="shared" si="2"/>
        <v>0</v>
      </c>
      <c r="I18" s="42"/>
    </row>
    <row r="19" spans="1:9" ht="29.25" thickBot="1" x14ac:dyDescent="0.25">
      <c r="A19" s="17" t="s">
        <v>36</v>
      </c>
      <c r="B19" s="25" t="s">
        <v>37</v>
      </c>
      <c r="C19" s="18" t="s">
        <v>15</v>
      </c>
      <c r="D19" s="19">
        <v>200</v>
      </c>
      <c r="E19" s="20">
        <v>0</v>
      </c>
      <c r="F19" s="21">
        <f t="shared" si="0"/>
        <v>0</v>
      </c>
      <c r="G19" s="22">
        <f t="shared" si="1"/>
        <v>0</v>
      </c>
      <c r="H19" s="23">
        <f t="shared" si="2"/>
        <v>0</v>
      </c>
      <c r="I19" s="24"/>
    </row>
    <row r="20" spans="1:9" ht="43.5" thickBot="1" x14ac:dyDescent="0.25">
      <c r="A20" s="17" t="s">
        <v>38</v>
      </c>
      <c r="B20" s="25" t="s">
        <v>39</v>
      </c>
      <c r="C20" s="18" t="s">
        <v>15</v>
      </c>
      <c r="D20" s="19">
        <v>500</v>
      </c>
      <c r="E20" s="20">
        <v>0</v>
      </c>
      <c r="F20" s="21">
        <f t="shared" si="0"/>
        <v>0</v>
      </c>
      <c r="G20" s="22">
        <f t="shared" si="1"/>
        <v>0</v>
      </c>
      <c r="H20" s="23">
        <f t="shared" si="2"/>
        <v>0</v>
      </c>
      <c r="I20" s="24"/>
    </row>
    <row r="21" spans="1:9" ht="29.25" thickBot="1" x14ac:dyDescent="0.25">
      <c r="A21" s="17" t="s">
        <v>40</v>
      </c>
      <c r="B21" s="25" t="s">
        <v>41</v>
      </c>
      <c r="C21" s="18" t="s">
        <v>15</v>
      </c>
      <c r="D21" s="19">
        <v>300</v>
      </c>
      <c r="E21" s="20">
        <v>0</v>
      </c>
      <c r="F21" s="21">
        <f t="shared" si="0"/>
        <v>0</v>
      </c>
      <c r="G21" s="22">
        <f t="shared" si="1"/>
        <v>0</v>
      </c>
      <c r="H21" s="23">
        <f t="shared" si="2"/>
        <v>0</v>
      </c>
      <c r="I21" s="24"/>
    </row>
    <row r="22" spans="1:9" ht="29.25" thickBot="1" x14ac:dyDescent="0.25">
      <c r="A22" s="17" t="s">
        <v>42</v>
      </c>
      <c r="B22" s="25" t="s">
        <v>43</v>
      </c>
      <c r="C22" s="18" t="s">
        <v>15</v>
      </c>
      <c r="D22" s="19">
        <v>100</v>
      </c>
      <c r="E22" s="20">
        <v>0</v>
      </c>
      <c r="F22" s="21">
        <f t="shared" si="0"/>
        <v>0</v>
      </c>
      <c r="G22" s="22">
        <f t="shared" si="1"/>
        <v>0</v>
      </c>
      <c r="H22" s="23">
        <f t="shared" si="2"/>
        <v>0</v>
      </c>
      <c r="I22" s="24"/>
    </row>
    <row r="23" spans="1:9" ht="29.25" thickBot="1" x14ac:dyDescent="0.25">
      <c r="A23" s="17" t="s">
        <v>44</v>
      </c>
      <c r="B23" s="25" t="s">
        <v>45</v>
      </c>
      <c r="C23" s="18" t="s">
        <v>15</v>
      </c>
      <c r="D23" s="19">
        <v>50</v>
      </c>
      <c r="E23" s="20">
        <v>0</v>
      </c>
      <c r="F23" s="21">
        <f t="shared" si="0"/>
        <v>0</v>
      </c>
      <c r="G23" s="22">
        <f t="shared" si="1"/>
        <v>0</v>
      </c>
      <c r="H23" s="23">
        <f t="shared" si="2"/>
        <v>0</v>
      </c>
      <c r="I23" s="24"/>
    </row>
    <row r="24" spans="1:9" ht="43.5" thickBot="1" x14ac:dyDescent="0.25">
      <c r="A24" s="17" t="s">
        <v>46</v>
      </c>
      <c r="B24" s="25" t="s">
        <v>47</v>
      </c>
      <c r="C24" s="18" t="s">
        <v>15</v>
      </c>
      <c r="D24" s="19">
        <v>60</v>
      </c>
      <c r="E24" s="20">
        <v>0</v>
      </c>
      <c r="F24" s="21">
        <f t="shared" si="0"/>
        <v>0</v>
      </c>
      <c r="G24" s="22">
        <f t="shared" si="1"/>
        <v>0</v>
      </c>
      <c r="H24" s="23">
        <f t="shared" si="2"/>
        <v>0</v>
      </c>
      <c r="I24" s="24"/>
    </row>
    <row r="25" spans="1:9" ht="29.25" thickBot="1" x14ac:dyDescent="0.25">
      <c r="A25" s="17" t="s">
        <v>48</v>
      </c>
      <c r="B25" s="25" t="s">
        <v>49</v>
      </c>
      <c r="C25" s="18" t="s">
        <v>15</v>
      </c>
      <c r="D25" s="19">
        <v>80</v>
      </c>
      <c r="E25" s="20">
        <v>0</v>
      </c>
      <c r="F25" s="21">
        <f t="shared" si="0"/>
        <v>0</v>
      </c>
      <c r="G25" s="22">
        <f t="shared" si="1"/>
        <v>0</v>
      </c>
      <c r="H25" s="23">
        <f t="shared" si="2"/>
        <v>0</v>
      </c>
      <c r="I25" s="24"/>
    </row>
    <row r="26" spans="1:9" ht="15" thickBot="1" x14ac:dyDescent="0.25">
      <c r="A26" s="17" t="s">
        <v>50</v>
      </c>
      <c r="B26" s="43" t="s">
        <v>51</v>
      </c>
      <c r="C26" s="37" t="s">
        <v>15</v>
      </c>
      <c r="D26" s="38">
        <v>500</v>
      </c>
      <c r="E26" s="39">
        <v>0</v>
      </c>
      <c r="F26" s="39">
        <f t="shared" si="0"/>
        <v>0</v>
      </c>
      <c r="G26" s="40">
        <f t="shared" si="1"/>
        <v>0</v>
      </c>
      <c r="H26" s="41">
        <f t="shared" si="2"/>
        <v>0</v>
      </c>
      <c r="I26" s="42"/>
    </row>
    <row r="27" spans="1:9" ht="15" thickBot="1" x14ac:dyDescent="0.25">
      <c r="A27" s="17" t="s">
        <v>52</v>
      </c>
      <c r="B27" s="27" t="s">
        <v>53</v>
      </c>
      <c r="C27" s="18" t="s">
        <v>15</v>
      </c>
      <c r="D27" s="19">
        <v>20</v>
      </c>
      <c r="E27" s="20">
        <v>0</v>
      </c>
      <c r="F27" s="21">
        <f t="shared" si="0"/>
        <v>0</v>
      </c>
      <c r="G27" s="22">
        <f t="shared" si="1"/>
        <v>0</v>
      </c>
      <c r="H27" s="23">
        <f t="shared" si="2"/>
        <v>0</v>
      </c>
      <c r="I27" s="24"/>
    </row>
    <row r="28" spans="1:9" ht="15" thickBot="1" x14ac:dyDescent="0.25">
      <c r="A28" s="17" t="s">
        <v>54</v>
      </c>
      <c r="B28" s="27" t="s">
        <v>55</v>
      </c>
      <c r="C28" s="18" t="s">
        <v>15</v>
      </c>
      <c r="D28" s="19">
        <v>120</v>
      </c>
      <c r="E28" s="20">
        <v>0</v>
      </c>
      <c r="F28" s="21">
        <f t="shared" si="0"/>
        <v>0</v>
      </c>
      <c r="G28" s="22">
        <f t="shared" si="1"/>
        <v>0</v>
      </c>
      <c r="H28" s="23">
        <f t="shared" si="2"/>
        <v>0</v>
      </c>
      <c r="I28" s="24"/>
    </row>
    <row r="29" spans="1:9" ht="29.25" thickBot="1" x14ac:dyDescent="0.25">
      <c r="A29" s="17" t="s">
        <v>56</v>
      </c>
      <c r="B29" s="25" t="s">
        <v>57</v>
      </c>
      <c r="C29" s="18" t="s">
        <v>15</v>
      </c>
      <c r="D29" s="19">
        <v>50</v>
      </c>
      <c r="E29" s="20">
        <v>0</v>
      </c>
      <c r="F29" s="21">
        <f t="shared" si="0"/>
        <v>0</v>
      </c>
      <c r="G29" s="22">
        <f t="shared" si="1"/>
        <v>0</v>
      </c>
      <c r="H29" s="23">
        <f t="shared" si="2"/>
        <v>0</v>
      </c>
      <c r="I29" s="24"/>
    </row>
    <row r="30" spans="1:9" ht="29.25" thickBot="1" x14ac:dyDescent="0.25">
      <c r="A30" s="17" t="s">
        <v>58</v>
      </c>
      <c r="B30" s="25" t="s">
        <v>59</v>
      </c>
      <c r="C30" s="18" t="s">
        <v>15</v>
      </c>
      <c r="D30" s="19">
        <v>10</v>
      </c>
      <c r="E30" s="20">
        <v>0</v>
      </c>
      <c r="F30" s="21">
        <f t="shared" si="0"/>
        <v>0</v>
      </c>
      <c r="G30" s="22">
        <f t="shared" si="1"/>
        <v>0</v>
      </c>
      <c r="H30" s="23">
        <f t="shared" si="2"/>
        <v>0</v>
      </c>
      <c r="I30" s="24"/>
    </row>
    <row r="31" spans="1:9" ht="29.25" thickBot="1" x14ac:dyDescent="0.25">
      <c r="A31" s="17" t="s">
        <v>60</v>
      </c>
      <c r="B31" s="25" t="s">
        <v>61</v>
      </c>
      <c r="C31" s="18" t="s">
        <v>15</v>
      </c>
      <c r="D31" s="19">
        <v>300</v>
      </c>
      <c r="E31" s="20">
        <v>0</v>
      </c>
      <c r="F31" s="21">
        <f t="shared" si="0"/>
        <v>0</v>
      </c>
      <c r="G31" s="22">
        <f t="shared" si="1"/>
        <v>0</v>
      </c>
      <c r="H31" s="23">
        <f t="shared" si="2"/>
        <v>0</v>
      </c>
      <c r="I31" s="24"/>
    </row>
    <row r="32" spans="1:9" ht="29.25" thickBot="1" x14ac:dyDescent="0.25">
      <c r="A32" s="17" t="s">
        <v>62</v>
      </c>
      <c r="B32" s="25" t="s">
        <v>63</v>
      </c>
      <c r="C32" s="18" t="s">
        <v>15</v>
      </c>
      <c r="D32" s="19">
        <v>50</v>
      </c>
      <c r="E32" s="20">
        <v>0</v>
      </c>
      <c r="F32" s="21">
        <f t="shared" si="0"/>
        <v>0</v>
      </c>
      <c r="G32" s="22">
        <f t="shared" si="1"/>
        <v>0</v>
      </c>
      <c r="H32" s="23">
        <f t="shared" si="2"/>
        <v>0</v>
      </c>
      <c r="I32" s="24"/>
    </row>
    <row r="33" spans="1:9" ht="15" thickBot="1" x14ac:dyDescent="0.25">
      <c r="A33" s="17" t="s">
        <v>64</v>
      </c>
      <c r="B33" s="27" t="s">
        <v>65</v>
      </c>
      <c r="C33" s="18" t="s">
        <v>15</v>
      </c>
      <c r="D33" s="19">
        <v>20</v>
      </c>
      <c r="E33" s="20">
        <v>0</v>
      </c>
      <c r="F33" s="21">
        <f t="shared" si="0"/>
        <v>0</v>
      </c>
      <c r="G33" s="22">
        <f t="shared" si="1"/>
        <v>0</v>
      </c>
      <c r="H33" s="23">
        <f t="shared" si="2"/>
        <v>0</v>
      </c>
      <c r="I33" s="24"/>
    </row>
    <row r="34" spans="1:9" ht="15" thickBot="1" x14ac:dyDescent="0.25">
      <c r="A34" s="17" t="s">
        <v>66</v>
      </c>
      <c r="B34" s="43" t="s">
        <v>67</v>
      </c>
      <c r="C34" s="37" t="s">
        <v>15</v>
      </c>
      <c r="D34" s="38">
        <v>100</v>
      </c>
      <c r="E34" s="39">
        <v>0</v>
      </c>
      <c r="F34" s="39">
        <f t="shared" si="0"/>
        <v>0</v>
      </c>
      <c r="G34" s="40">
        <f t="shared" si="1"/>
        <v>0</v>
      </c>
      <c r="H34" s="41">
        <f t="shared" si="2"/>
        <v>0</v>
      </c>
      <c r="I34" s="42"/>
    </row>
    <row r="35" spans="1:9" ht="29.25" thickBot="1" x14ac:dyDescent="0.25">
      <c r="A35" s="17" t="s">
        <v>68</v>
      </c>
      <c r="B35" s="25" t="s">
        <v>69</v>
      </c>
      <c r="C35" s="18" t="s">
        <v>15</v>
      </c>
      <c r="D35" s="19">
        <v>40</v>
      </c>
      <c r="E35" s="20">
        <v>0</v>
      </c>
      <c r="F35" s="21">
        <f t="shared" si="0"/>
        <v>0</v>
      </c>
      <c r="G35" s="22">
        <f t="shared" si="1"/>
        <v>0</v>
      </c>
      <c r="H35" s="23">
        <f t="shared" si="2"/>
        <v>0</v>
      </c>
      <c r="I35" s="24"/>
    </row>
    <row r="36" spans="1:9" ht="29.25" thickBot="1" x14ac:dyDescent="0.25">
      <c r="A36" s="17" t="s">
        <v>70</v>
      </c>
      <c r="B36" s="25" t="s">
        <v>71</v>
      </c>
      <c r="C36" s="18" t="s">
        <v>15</v>
      </c>
      <c r="D36" s="19">
        <v>60</v>
      </c>
      <c r="E36" s="20">
        <v>0</v>
      </c>
      <c r="F36" s="21">
        <f t="shared" si="0"/>
        <v>0</v>
      </c>
      <c r="G36" s="22">
        <f t="shared" si="1"/>
        <v>0</v>
      </c>
      <c r="H36" s="23">
        <f t="shared" si="2"/>
        <v>0</v>
      </c>
      <c r="I36" s="24"/>
    </row>
    <row r="37" spans="1:9" ht="15" thickBot="1" x14ac:dyDescent="0.25">
      <c r="A37" s="17" t="s">
        <v>72</v>
      </c>
      <c r="B37" s="27" t="s">
        <v>73</v>
      </c>
      <c r="C37" s="18" t="s">
        <v>15</v>
      </c>
      <c r="D37" s="19">
        <v>20</v>
      </c>
      <c r="E37" s="20">
        <v>0</v>
      </c>
      <c r="F37" s="21">
        <f t="shared" si="0"/>
        <v>0</v>
      </c>
      <c r="G37" s="22">
        <f t="shared" si="1"/>
        <v>0</v>
      </c>
      <c r="H37" s="23">
        <f t="shared" si="2"/>
        <v>0</v>
      </c>
      <c r="I37" s="24"/>
    </row>
    <row r="38" spans="1:9" ht="29.25" thickBot="1" x14ac:dyDescent="0.25">
      <c r="A38" s="17" t="s">
        <v>74</v>
      </c>
      <c r="B38" s="25" t="s">
        <v>75</v>
      </c>
      <c r="C38" s="18" t="s">
        <v>15</v>
      </c>
      <c r="D38" s="19">
        <v>50</v>
      </c>
      <c r="E38" s="20">
        <v>0</v>
      </c>
      <c r="F38" s="21">
        <f t="shared" si="0"/>
        <v>0</v>
      </c>
      <c r="G38" s="22">
        <f t="shared" si="1"/>
        <v>0</v>
      </c>
      <c r="H38" s="23">
        <f t="shared" si="2"/>
        <v>0</v>
      </c>
      <c r="I38" s="24"/>
    </row>
    <row r="39" spans="1:9" ht="29.25" thickBot="1" x14ac:dyDescent="0.25">
      <c r="A39" s="17" t="s">
        <v>76</v>
      </c>
      <c r="B39" s="25" t="s">
        <v>77</v>
      </c>
      <c r="C39" s="18" t="s">
        <v>15</v>
      </c>
      <c r="D39" s="19">
        <v>100</v>
      </c>
      <c r="E39" s="20">
        <v>0</v>
      </c>
      <c r="F39" s="21">
        <f t="shared" si="0"/>
        <v>0</v>
      </c>
      <c r="G39" s="22">
        <f t="shared" si="1"/>
        <v>0</v>
      </c>
      <c r="H39" s="23">
        <f t="shared" si="2"/>
        <v>0</v>
      </c>
      <c r="I39" s="24"/>
    </row>
    <row r="40" spans="1:9" ht="29.25" thickBot="1" x14ac:dyDescent="0.25">
      <c r="A40" s="17" t="s">
        <v>78</v>
      </c>
      <c r="B40" s="25" t="s">
        <v>79</v>
      </c>
      <c r="C40" s="18" t="s">
        <v>15</v>
      </c>
      <c r="D40" s="19">
        <v>200</v>
      </c>
      <c r="E40" s="20">
        <v>0</v>
      </c>
      <c r="F40" s="21">
        <f t="shared" si="0"/>
        <v>0</v>
      </c>
      <c r="G40" s="22">
        <f t="shared" si="1"/>
        <v>0</v>
      </c>
      <c r="H40" s="23">
        <f t="shared" si="2"/>
        <v>0</v>
      </c>
      <c r="I40" s="24"/>
    </row>
    <row r="41" spans="1:9" ht="29.25" thickBot="1" x14ac:dyDescent="0.25">
      <c r="A41" s="17" t="s">
        <v>80</v>
      </c>
      <c r="B41" s="25" t="s">
        <v>81</v>
      </c>
      <c r="C41" s="18" t="s">
        <v>15</v>
      </c>
      <c r="D41" s="19">
        <v>50</v>
      </c>
      <c r="E41" s="20">
        <v>0</v>
      </c>
      <c r="F41" s="21">
        <f t="shared" si="0"/>
        <v>0</v>
      </c>
      <c r="G41" s="22">
        <f t="shared" si="1"/>
        <v>0</v>
      </c>
      <c r="H41" s="23">
        <f t="shared" si="2"/>
        <v>0</v>
      </c>
      <c r="I41" s="24"/>
    </row>
    <row r="42" spans="1:9" ht="29.25" thickBot="1" x14ac:dyDescent="0.25">
      <c r="A42" s="17" t="s">
        <v>82</v>
      </c>
      <c r="B42" s="25" t="s">
        <v>83</v>
      </c>
      <c r="C42" s="18" t="s">
        <v>15</v>
      </c>
      <c r="D42" s="19">
        <v>20</v>
      </c>
      <c r="E42" s="20">
        <v>0</v>
      </c>
      <c r="F42" s="21">
        <f t="shared" si="0"/>
        <v>0</v>
      </c>
      <c r="G42" s="22">
        <f t="shared" si="1"/>
        <v>0</v>
      </c>
      <c r="H42" s="23">
        <f t="shared" si="2"/>
        <v>0</v>
      </c>
      <c r="I42" s="24"/>
    </row>
    <row r="43" spans="1:9" ht="29.25" thickBot="1" x14ac:dyDescent="0.25">
      <c r="A43" s="17" t="s">
        <v>84</v>
      </c>
      <c r="B43" s="25" t="s">
        <v>85</v>
      </c>
      <c r="C43" s="18" t="s">
        <v>15</v>
      </c>
      <c r="D43" s="19">
        <v>30</v>
      </c>
      <c r="E43" s="20">
        <v>0</v>
      </c>
      <c r="F43" s="21">
        <f t="shared" si="0"/>
        <v>0</v>
      </c>
      <c r="G43" s="22">
        <f t="shared" si="1"/>
        <v>0</v>
      </c>
      <c r="H43" s="23">
        <f t="shared" si="2"/>
        <v>0</v>
      </c>
      <c r="I43" s="24"/>
    </row>
    <row r="44" spans="1:9" ht="29.25" thickBot="1" x14ac:dyDescent="0.25">
      <c r="A44" s="17" t="s">
        <v>86</v>
      </c>
      <c r="B44" s="25" t="s">
        <v>87</v>
      </c>
      <c r="C44" s="18" t="s">
        <v>15</v>
      </c>
      <c r="D44" s="19">
        <v>300</v>
      </c>
      <c r="E44" s="20">
        <v>0</v>
      </c>
      <c r="F44" s="21">
        <f t="shared" si="0"/>
        <v>0</v>
      </c>
      <c r="G44" s="22">
        <f t="shared" si="1"/>
        <v>0</v>
      </c>
      <c r="H44" s="23">
        <f t="shared" si="2"/>
        <v>0</v>
      </c>
      <c r="I44" s="24"/>
    </row>
    <row r="45" spans="1:9" ht="29.25" thickBot="1" x14ac:dyDescent="0.25">
      <c r="A45" s="17" t="s">
        <v>88</v>
      </c>
      <c r="B45" s="25" t="s">
        <v>89</v>
      </c>
      <c r="C45" s="18" t="s">
        <v>15</v>
      </c>
      <c r="D45" s="19">
        <v>20</v>
      </c>
      <c r="E45" s="20">
        <v>0</v>
      </c>
      <c r="F45" s="21">
        <f t="shared" si="0"/>
        <v>0</v>
      </c>
      <c r="G45" s="22">
        <f t="shared" si="1"/>
        <v>0</v>
      </c>
      <c r="H45" s="23">
        <f t="shared" si="2"/>
        <v>0</v>
      </c>
      <c r="I45" s="24"/>
    </row>
    <row r="46" spans="1:9" ht="29.25" thickBot="1" x14ac:dyDescent="0.25">
      <c r="A46" s="17" t="s">
        <v>90</v>
      </c>
      <c r="B46" s="25" t="s">
        <v>91</v>
      </c>
      <c r="C46" s="18" t="s">
        <v>15</v>
      </c>
      <c r="D46" s="19">
        <v>10</v>
      </c>
      <c r="E46" s="20">
        <v>0</v>
      </c>
      <c r="F46" s="21">
        <f t="shared" si="0"/>
        <v>0</v>
      </c>
      <c r="G46" s="22">
        <f t="shared" si="1"/>
        <v>0</v>
      </c>
      <c r="H46" s="23">
        <f t="shared" si="2"/>
        <v>0</v>
      </c>
      <c r="I46" s="24"/>
    </row>
    <row r="47" spans="1:9" ht="29.25" thickBot="1" x14ac:dyDescent="0.25">
      <c r="A47" s="17" t="s">
        <v>92</v>
      </c>
      <c r="B47" s="25" t="s">
        <v>93</v>
      </c>
      <c r="C47" s="18" t="s">
        <v>15</v>
      </c>
      <c r="D47" s="19">
        <v>20</v>
      </c>
      <c r="E47" s="20">
        <v>0</v>
      </c>
      <c r="F47" s="21">
        <f t="shared" si="0"/>
        <v>0</v>
      </c>
      <c r="G47" s="22">
        <f t="shared" si="1"/>
        <v>0</v>
      </c>
      <c r="H47" s="23">
        <f t="shared" si="2"/>
        <v>0</v>
      </c>
      <c r="I47" s="24"/>
    </row>
    <row r="48" spans="1:9" ht="29.25" thickBot="1" x14ac:dyDescent="0.25">
      <c r="A48" s="17" t="s">
        <v>94</v>
      </c>
      <c r="B48" s="25" t="s">
        <v>95</v>
      </c>
      <c r="C48" s="18" t="s">
        <v>15</v>
      </c>
      <c r="D48" s="19">
        <v>10</v>
      </c>
      <c r="E48" s="20">
        <v>0</v>
      </c>
      <c r="F48" s="21">
        <f t="shared" si="0"/>
        <v>0</v>
      </c>
      <c r="G48" s="22">
        <f t="shared" si="1"/>
        <v>0</v>
      </c>
      <c r="H48" s="23">
        <f t="shared" si="2"/>
        <v>0</v>
      </c>
      <c r="I48" s="24"/>
    </row>
    <row r="49" spans="1:9" ht="29.25" thickBot="1" x14ac:dyDescent="0.25">
      <c r="A49" s="17" t="s">
        <v>96</v>
      </c>
      <c r="B49" s="25" t="s">
        <v>97</v>
      </c>
      <c r="C49" s="18" t="s">
        <v>15</v>
      </c>
      <c r="D49" s="19">
        <v>10</v>
      </c>
      <c r="E49" s="20">
        <v>0</v>
      </c>
      <c r="F49" s="21">
        <f t="shared" si="0"/>
        <v>0</v>
      </c>
      <c r="G49" s="22">
        <f t="shared" si="1"/>
        <v>0</v>
      </c>
      <c r="H49" s="23">
        <f t="shared" si="2"/>
        <v>0</v>
      </c>
      <c r="I49" s="24"/>
    </row>
    <row r="50" spans="1:9" ht="29.25" thickBot="1" x14ac:dyDescent="0.25">
      <c r="A50" s="17" t="s">
        <v>98</v>
      </c>
      <c r="B50" s="25" t="s">
        <v>99</v>
      </c>
      <c r="C50" s="18" t="s">
        <v>15</v>
      </c>
      <c r="D50" s="19">
        <v>20</v>
      </c>
      <c r="E50" s="20">
        <v>0</v>
      </c>
      <c r="F50" s="21">
        <f t="shared" si="0"/>
        <v>0</v>
      </c>
      <c r="G50" s="22">
        <f t="shared" si="1"/>
        <v>0</v>
      </c>
      <c r="H50" s="23">
        <f t="shared" si="2"/>
        <v>0</v>
      </c>
      <c r="I50" s="24"/>
    </row>
    <row r="51" spans="1:9" ht="15" thickBot="1" x14ac:dyDescent="0.25">
      <c r="A51" s="17" t="s">
        <v>100</v>
      </c>
      <c r="B51" s="27" t="s">
        <v>101</v>
      </c>
      <c r="C51" s="18" t="s">
        <v>15</v>
      </c>
      <c r="D51" s="19">
        <v>50</v>
      </c>
      <c r="E51" s="20">
        <v>0</v>
      </c>
      <c r="F51" s="21">
        <f t="shared" si="0"/>
        <v>0</v>
      </c>
      <c r="G51" s="22">
        <f t="shared" si="1"/>
        <v>0</v>
      </c>
      <c r="H51" s="23">
        <f t="shared" si="2"/>
        <v>0</v>
      </c>
      <c r="I51" s="24"/>
    </row>
    <row r="52" spans="1:9" ht="29.25" thickBot="1" x14ac:dyDescent="0.25">
      <c r="A52" s="17" t="s">
        <v>102</v>
      </c>
      <c r="B52" s="25" t="s">
        <v>103</v>
      </c>
      <c r="C52" s="18" t="s">
        <v>15</v>
      </c>
      <c r="D52" s="19">
        <v>20</v>
      </c>
      <c r="E52" s="20">
        <v>0</v>
      </c>
      <c r="F52" s="21">
        <f t="shared" si="0"/>
        <v>0</v>
      </c>
      <c r="G52" s="22">
        <f t="shared" si="1"/>
        <v>0</v>
      </c>
      <c r="H52" s="23">
        <f t="shared" si="2"/>
        <v>0</v>
      </c>
      <c r="I52" s="24"/>
    </row>
    <row r="53" spans="1:9" ht="15" customHeight="1" thickBot="1" x14ac:dyDescent="0.3">
      <c r="A53" s="28" t="s">
        <v>104</v>
      </c>
      <c r="B53" s="29"/>
      <c r="C53" s="29"/>
      <c r="D53" s="29"/>
      <c r="E53" s="30"/>
      <c r="F53" s="24"/>
      <c r="G53" s="31">
        <f>SUM(G8:G52)</f>
        <v>0</v>
      </c>
      <c r="H53" s="32">
        <f>SUM(H8:H52)</f>
        <v>0</v>
      </c>
      <c r="I53" s="24"/>
    </row>
    <row r="55" spans="1:9" x14ac:dyDescent="0.2">
      <c r="B55" s="33" t="s">
        <v>105</v>
      </c>
      <c r="C55" s="34"/>
    </row>
    <row r="56" spans="1:9" ht="14.25" customHeight="1" x14ac:dyDescent="0.2">
      <c r="B56" s="35" t="s">
        <v>106</v>
      </c>
      <c r="C56" s="35"/>
      <c r="D56" s="35"/>
      <c r="E56" s="35"/>
      <c r="F56" s="35"/>
      <c r="G56" s="35"/>
      <c r="H56" s="35"/>
    </row>
    <row r="57" spans="1:9" ht="14.25" customHeight="1" x14ac:dyDescent="0.2">
      <c r="B57" s="35" t="s">
        <v>107</v>
      </c>
      <c r="C57" s="35"/>
      <c r="D57" s="35"/>
      <c r="E57" s="35"/>
      <c r="F57" s="35"/>
      <c r="G57" s="35"/>
      <c r="H57" s="35"/>
    </row>
    <row r="58" spans="1:9" ht="14.25" customHeight="1" x14ac:dyDescent="0.2">
      <c r="B58" s="35" t="s">
        <v>108</v>
      </c>
      <c r="C58" s="35"/>
      <c r="D58" s="35"/>
      <c r="E58" s="35"/>
      <c r="F58" s="35"/>
      <c r="G58" s="35"/>
      <c r="H58" s="35"/>
    </row>
    <row r="59" spans="1:9" ht="14.25" customHeight="1" x14ac:dyDescent="0.2">
      <c r="B59" s="35" t="s">
        <v>109</v>
      </c>
      <c r="C59" s="35"/>
      <c r="D59" s="35"/>
      <c r="E59" s="35"/>
      <c r="F59" s="35"/>
      <c r="G59" s="35"/>
      <c r="H59" s="35"/>
    </row>
    <row r="60" spans="1:9" x14ac:dyDescent="0.2">
      <c r="B60" s="35" t="s">
        <v>110</v>
      </c>
      <c r="C60" s="35"/>
      <c r="D60" s="35"/>
      <c r="E60" s="35"/>
      <c r="F60" s="35"/>
      <c r="G60" s="35"/>
      <c r="H60" s="35"/>
    </row>
    <row r="61" spans="1:9" ht="14.25" customHeight="1" x14ac:dyDescent="0.2">
      <c r="B61" s="35" t="s">
        <v>111</v>
      </c>
      <c r="C61" s="35"/>
      <c r="D61" s="35"/>
      <c r="E61" s="35"/>
      <c r="F61" s="35"/>
      <c r="G61" s="35"/>
      <c r="H61" s="35"/>
    </row>
  </sheetData>
  <protectedRanges>
    <protectedRange sqref="A1:D1" name="Obseg2"/>
  </protectedRanges>
  <mergeCells count="17">
    <mergeCell ref="B61:H61"/>
    <mergeCell ref="A53:E53"/>
    <mergeCell ref="B56:H56"/>
    <mergeCell ref="B57:H57"/>
    <mergeCell ref="B58:H58"/>
    <mergeCell ref="B59:H59"/>
    <mergeCell ref="B60:H60"/>
    <mergeCell ref="A3:XFD3"/>
    <mergeCell ref="A4:E4"/>
    <mergeCell ref="B6:B7"/>
    <mergeCell ref="C6:C7"/>
    <mergeCell ref="D6:D7"/>
    <mergeCell ref="E6:E7"/>
    <mergeCell ref="F6:F7"/>
    <mergeCell ref="G6:G7"/>
    <mergeCell ref="H6:H7"/>
    <mergeCell ref="I6:I7"/>
  </mergeCells>
  <conditionalFormatting sqref="G8:G52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8:G52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8:G52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879390-E437-41A9-B7EA-A6F17DC5FE2A}">
  <dimension ref="A1:I46"/>
  <sheetViews>
    <sheetView topLeftCell="A22" workbookViewId="0">
      <selection activeCell="B20" sqref="B20"/>
    </sheetView>
  </sheetViews>
  <sheetFormatPr defaultColWidth="12" defaultRowHeight="14.25" x14ac:dyDescent="0.2"/>
  <cols>
    <col min="1" max="1" width="12" style="4"/>
    <col min="2" max="2" width="96" style="4" customWidth="1"/>
    <col min="3" max="3" width="4.28515625" style="4" bestFit="1" customWidth="1"/>
    <col min="4" max="5" width="12" style="4"/>
    <col min="6" max="6" width="13.7109375" style="4" customWidth="1"/>
    <col min="7" max="7" width="16" style="4" customWidth="1"/>
    <col min="8" max="8" width="16.42578125" style="4" customWidth="1"/>
    <col min="9" max="257" width="12" style="4"/>
    <col min="258" max="258" width="96" style="4" customWidth="1"/>
    <col min="259" max="259" width="4.28515625" style="4" bestFit="1" customWidth="1"/>
    <col min="260" max="261" width="12" style="4"/>
    <col min="262" max="262" width="13.7109375" style="4" customWidth="1"/>
    <col min="263" max="263" width="16" style="4" customWidth="1"/>
    <col min="264" max="264" width="16.42578125" style="4" customWidth="1"/>
    <col min="265" max="513" width="12" style="4"/>
    <col min="514" max="514" width="96" style="4" customWidth="1"/>
    <col min="515" max="515" width="4.28515625" style="4" bestFit="1" customWidth="1"/>
    <col min="516" max="517" width="12" style="4"/>
    <col min="518" max="518" width="13.7109375" style="4" customWidth="1"/>
    <col min="519" max="519" width="16" style="4" customWidth="1"/>
    <col min="520" max="520" width="16.42578125" style="4" customWidth="1"/>
    <col min="521" max="769" width="12" style="4"/>
    <col min="770" max="770" width="96" style="4" customWidth="1"/>
    <col min="771" max="771" width="4.28515625" style="4" bestFit="1" customWidth="1"/>
    <col min="772" max="773" width="12" style="4"/>
    <col min="774" max="774" width="13.7109375" style="4" customWidth="1"/>
    <col min="775" max="775" width="16" style="4" customWidth="1"/>
    <col min="776" max="776" width="16.42578125" style="4" customWidth="1"/>
    <col min="777" max="1025" width="12" style="4"/>
    <col min="1026" max="1026" width="96" style="4" customWidth="1"/>
    <col min="1027" max="1027" width="4.28515625" style="4" bestFit="1" customWidth="1"/>
    <col min="1028" max="1029" width="12" style="4"/>
    <col min="1030" max="1030" width="13.7109375" style="4" customWidth="1"/>
    <col min="1031" max="1031" width="16" style="4" customWidth="1"/>
    <col min="1032" max="1032" width="16.42578125" style="4" customWidth="1"/>
    <col min="1033" max="1281" width="12" style="4"/>
    <col min="1282" max="1282" width="96" style="4" customWidth="1"/>
    <col min="1283" max="1283" width="4.28515625" style="4" bestFit="1" customWidth="1"/>
    <col min="1284" max="1285" width="12" style="4"/>
    <col min="1286" max="1286" width="13.7109375" style="4" customWidth="1"/>
    <col min="1287" max="1287" width="16" style="4" customWidth="1"/>
    <col min="1288" max="1288" width="16.42578125" style="4" customWidth="1"/>
    <col min="1289" max="1537" width="12" style="4"/>
    <col min="1538" max="1538" width="96" style="4" customWidth="1"/>
    <col min="1539" max="1539" width="4.28515625" style="4" bestFit="1" customWidth="1"/>
    <col min="1540" max="1541" width="12" style="4"/>
    <col min="1542" max="1542" width="13.7109375" style="4" customWidth="1"/>
    <col min="1543" max="1543" width="16" style="4" customWidth="1"/>
    <col min="1544" max="1544" width="16.42578125" style="4" customWidth="1"/>
    <col min="1545" max="1793" width="12" style="4"/>
    <col min="1794" max="1794" width="96" style="4" customWidth="1"/>
    <col min="1795" max="1795" width="4.28515625" style="4" bestFit="1" customWidth="1"/>
    <col min="1796" max="1797" width="12" style="4"/>
    <col min="1798" max="1798" width="13.7109375" style="4" customWidth="1"/>
    <col min="1799" max="1799" width="16" style="4" customWidth="1"/>
    <col min="1800" max="1800" width="16.42578125" style="4" customWidth="1"/>
    <col min="1801" max="2049" width="12" style="4"/>
    <col min="2050" max="2050" width="96" style="4" customWidth="1"/>
    <col min="2051" max="2051" width="4.28515625" style="4" bestFit="1" customWidth="1"/>
    <col min="2052" max="2053" width="12" style="4"/>
    <col min="2054" max="2054" width="13.7109375" style="4" customWidth="1"/>
    <col min="2055" max="2055" width="16" style="4" customWidth="1"/>
    <col min="2056" max="2056" width="16.42578125" style="4" customWidth="1"/>
    <col min="2057" max="2305" width="12" style="4"/>
    <col min="2306" max="2306" width="96" style="4" customWidth="1"/>
    <col min="2307" max="2307" width="4.28515625" style="4" bestFit="1" customWidth="1"/>
    <col min="2308" max="2309" width="12" style="4"/>
    <col min="2310" max="2310" width="13.7109375" style="4" customWidth="1"/>
    <col min="2311" max="2311" width="16" style="4" customWidth="1"/>
    <col min="2312" max="2312" width="16.42578125" style="4" customWidth="1"/>
    <col min="2313" max="2561" width="12" style="4"/>
    <col min="2562" max="2562" width="96" style="4" customWidth="1"/>
    <col min="2563" max="2563" width="4.28515625" style="4" bestFit="1" customWidth="1"/>
    <col min="2564" max="2565" width="12" style="4"/>
    <col min="2566" max="2566" width="13.7109375" style="4" customWidth="1"/>
    <col min="2567" max="2567" width="16" style="4" customWidth="1"/>
    <col min="2568" max="2568" width="16.42578125" style="4" customWidth="1"/>
    <col min="2569" max="2817" width="12" style="4"/>
    <col min="2818" max="2818" width="96" style="4" customWidth="1"/>
    <col min="2819" max="2819" width="4.28515625" style="4" bestFit="1" customWidth="1"/>
    <col min="2820" max="2821" width="12" style="4"/>
    <col min="2822" max="2822" width="13.7109375" style="4" customWidth="1"/>
    <col min="2823" max="2823" width="16" style="4" customWidth="1"/>
    <col min="2824" max="2824" width="16.42578125" style="4" customWidth="1"/>
    <col min="2825" max="3073" width="12" style="4"/>
    <col min="3074" max="3074" width="96" style="4" customWidth="1"/>
    <col min="3075" max="3075" width="4.28515625" style="4" bestFit="1" customWidth="1"/>
    <col min="3076" max="3077" width="12" style="4"/>
    <col min="3078" max="3078" width="13.7109375" style="4" customWidth="1"/>
    <col min="3079" max="3079" width="16" style="4" customWidth="1"/>
    <col min="3080" max="3080" width="16.42578125" style="4" customWidth="1"/>
    <col min="3081" max="3329" width="12" style="4"/>
    <col min="3330" max="3330" width="96" style="4" customWidth="1"/>
    <col min="3331" max="3331" width="4.28515625" style="4" bestFit="1" customWidth="1"/>
    <col min="3332" max="3333" width="12" style="4"/>
    <col min="3334" max="3334" width="13.7109375" style="4" customWidth="1"/>
    <col min="3335" max="3335" width="16" style="4" customWidth="1"/>
    <col min="3336" max="3336" width="16.42578125" style="4" customWidth="1"/>
    <col min="3337" max="3585" width="12" style="4"/>
    <col min="3586" max="3586" width="96" style="4" customWidth="1"/>
    <col min="3587" max="3587" width="4.28515625" style="4" bestFit="1" customWidth="1"/>
    <col min="3588" max="3589" width="12" style="4"/>
    <col min="3590" max="3590" width="13.7109375" style="4" customWidth="1"/>
    <col min="3591" max="3591" width="16" style="4" customWidth="1"/>
    <col min="3592" max="3592" width="16.42578125" style="4" customWidth="1"/>
    <col min="3593" max="3841" width="12" style="4"/>
    <col min="3842" max="3842" width="96" style="4" customWidth="1"/>
    <col min="3843" max="3843" width="4.28515625" style="4" bestFit="1" customWidth="1"/>
    <col min="3844" max="3845" width="12" style="4"/>
    <col min="3846" max="3846" width="13.7109375" style="4" customWidth="1"/>
    <col min="3847" max="3847" width="16" style="4" customWidth="1"/>
    <col min="3848" max="3848" width="16.42578125" style="4" customWidth="1"/>
    <col min="3849" max="4097" width="12" style="4"/>
    <col min="4098" max="4098" width="96" style="4" customWidth="1"/>
    <col min="4099" max="4099" width="4.28515625" style="4" bestFit="1" customWidth="1"/>
    <col min="4100" max="4101" width="12" style="4"/>
    <col min="4102" max="4102" width="13.7109375" style="4" customWidth="1"/>
    <col min="4103" max="4103" width="16" style="4" customWidth="1"/>
    <col min="4104" max="4104" width="16.42578125" style="4" customWidth="1"/>
    <col min="4105" max="4353" width="12" style="4"/>
    <col min="4354" max="4354" width="96" style="4" customWidth="1"/>
    <col min="4355" max="4355" width="4.28515625" style="4" bestFit="1" customWidth="1"/>
    <col min="4356" max="4357" width="12" style="4"/>
    <col min="4358" max="4358" width="13.7109375" style="4" customWidth="1"/>
    <col min="4359" max="4359" width="16" style="4" customWidth="1"/>
    <col min="4360" max="4360" width="16.42578125" style="4" customWidth="1"/>
    <col min="4361" max="4609" width="12" style="4"/>
    <col min="4610" max="4610" width="96" style="4" customWidth="1"/>
    <col min="4611" max="4611" width="4.28515625" style="4" bestFit="1" customWidth="1"/>
    <col min="4612" max="4613" width="12" style="4"/>
    <col min="4614" max="4614" width="13.7109375" style="4" customWidth="1"/>
    <col min="4615" max="4615" width="16" style="4" customWidth="1"/>
    <col min="4616" max="4616" width="16.42578125" style="4" customWidth="1"/>
    <col min="4617" max="4865" width="12" style="4"/>
    <col min="4866" max="4866" width="96" style="4" customWidth="1"/>
    <col min="4867" max="4867" width="4.28515625" style="4" bestFit="1" customWidth="1"/>
    <col min="4868" max="4869" width="12" style="4"/>
    <col min="4870" max="4870" width="13.7109375" style="4" customWidth="1"/>
    <col min="4871" max="4871" width="16" style="4" customWidth="1"/>
    <col min="4872" max="4872" width="16.42578125" style="4" customWidth="1"/>
    <col min="4873" max="5121" width="12" style="4"/>
    <col min="5122" max="5122" width="96" style="4" customWidth="1"/>
    <col min="5123" max="5123" width="4.28515625" style="4" bestFit="1" customWidth="1"/>
    <col min="5124" max="5125" width="12" style="4"/>
    <col min="5126" max="5126" width="13.7109375" style="4" customWidth="1"/>
    <col min="5127" max="5127" width="16" style="4" customWidth="1"/>
    <col min="5128" max="5128" width="16.42578125" style="4" customWidth="1"/>
    <col min="5129" max="5377" width="12" style="4"/>
    <col min="5378" max="5378" width="96" style="4" customWidth="1"/>
    <col min="5379" max="5379" width="4.28515625" style="4" bestFit="1" customWidth="1"/>
    <col min="5380" max="5381" width="12" style="4"/>
    <col min="5382" max="5382" width="13.7109375" style="4" customWidth="1"/>
    <col min="5383" max="5383" width="16" style="4" customWidth="1"/>
    <col min="5384" max="5384" width="16.42578125" style="4" customWidth="1"/>
    <col min="5385" max="5633" width="12" style="4"/>
    <col min="5634" max="5634" width="96" style="4" customWidth="1"/>
    <col min="5635" max="5635" width="4.28515625" style="4" bestFit="1" customWidth="1"/>
    <col min="5636" max="5637" width="12" style="4"/>
    <col min="5638" max="5638" width="13.7109375" style="4" customWidth="1"/>
    <col min="5639" max="5639" width="16" style="4" customWidth="1"/>
    <col min="5640" max="5640" width="16.42578125" style="4" customWidth="1"/>
    <col min="5641" max="5889" width="12" style="4"/>
    <col min="5890" max="5890" width="96" style="4" customWidth="1"/>
    <col min="5891" max="5891" width="4.28515625" style="4" bestFit="1" customWidth="1"/>
    <col min="5892" max="5893" width="12" style="4"/>
    <col min="5894" max="5894" width="13.7109375" style="4" customWidth="1"/>
    <col min="5895" max="5895" width="16" style="4" customWidth="1"/>
    <col min="5896" max="5896" width="16.42578125" style="4" customWidth="1"/>
    <col min="5897" max="6145" width="12" style="4"/>
    <col min="6146" max="6146" width="96" style="4" customWidth="1"/>
    <col min="6147" max="6147" width="4.28515625" style="4" bestFit="1" customWidth="1"/>
    <col min="6148" max="6149" width="12" style="4"/>
    <col min="6150" max="6150" width="13.7109375" style="4" customWidth="1"/>
    <col min="6151" max="6151" width="16" style="4" customWidth="1"/>
    <col min="6152" max="6152" width="16.42578125" style="4" customWidth="1"/>
    <col min="6153" max="6401" width="12" style="4"/>
    <col min="6402" max="6402" width="96" style="4" customWidth="1"/>
    <col min="6403" max="6403" width="4.28515625" style="4" bestFit="1" customWidth="1"/>
    <col min="6404" max="6405" width="12" style="4"/>
    <col min="6406" max="6406" width="13.7109375" style="4" customWidth="1"/>
    <col min="6407" max="6407" width="16" style="4" customWidth="1"/>
    <col min="6408" max="6408" width="16.42578125" style="4" customWidth="1"/>
    <col min="6409" max="6657" width="12" style="4"/>
    <col min="6658" max="6658" width="96" style="4" customWidth="1"/>
    <col min="6659" max="6659" width="4.28515625" style="4" bestFit="1" customWidth="1"/>
    <col min="6660" max="6661" width="12" style="4"/>
    <col min="6662" max="6662" width="13.7109375" style="4" customWidth="1"/>
    <col min="6663" max="6663" width="16" style="4" customWidth="1"/>
    <col min="6664" max="6664" width="16.42578125" style="4" customWidth="1"/>
    <col min="6665" max="6913" width="12" style="4"/>
    <col min="6914" max="6914" width="96" style="4" customWidth="1"/>
    <col min="6915" max="6915" width="4.28515625" style="4" bestFit="1" customWidth="1"/>
    <col min="6916" max="6917" width="12" style="4"/>
    <col min="6918" max="6918" width="13.7109375" style="4" customWidth="1"/>
    <col min="6919" max="6919" width="16" style="4" customWidth="1"/>
    <col min="6920" max="6920" width="16.42578125" style="4" customWidth="1"/>
    <col min="6921" max="7169" width="12" style="4"/>
    <col min="7170" max="7170" width="96" style="4" customWidth="1"/>
    <col min="7171" max="7171" width="4.28515625" style="4" bestFit="1" customWidth="1"/>
    <col min="7172" max="7173" width="12" style="4"/>
    <col min="7174" max="7174" width="13.7109375" style="4" customWidth="1"/>
    <col min="7175" max="7175" width="16" style="4" customWidth="1"/>
    <col min="7176" max="7176" width="16.42578125" style="4" customWidth="1"/>
    <col min="7177" max="7425" width="12" style="4"/>
    <col min="7426" max="7426" width="96" style="4" customWidth="1"/>
    <col min="7427" max="7427" width="4.28515625" style="4" bestFit="1" customWidth="1"/>
    <col min="7428" max="7429" width="12" style="4"/>
    <col min="7430" max="7430" width="13.7109375" style="4" customWidth="1"/>
    <col min="7431" max="7431" width="16" style="4" customWidth="1"/>
    <col min="7432" max="7432" width="16.42578125" style="4" customWidth="1"/>
    <col min="7433" max="7681" width="12" style="4"/>
    <col min="7682" max="7682" width="96" style="4" customWidth="1"/>
    <col min="7683" max="7683" width="4.28515625" style="4" bestFit="1" customWidth="1"/>
    <col min="7684" max="7685" width="12" style="4"/>
    <col min="7686" max="7686" width="13.7109375" style="4" customWidth="1"/>
    <col min="7687" max="7687" width="16" style="4" customWidth="1"/>
    <col min="7688" max="7688" width="16.42578125" style="4" customWidth="1"/>
    <col min="7689" max="7937" width="12" style="4"/>
    <col min="7938" max="7938" width="96" style="4" customWidth="1"/>
    <col min="7939" max="7939" width="4.28515625" style="4" bestFit="1" customWidth="1"/>
    <col min="7940" max="7941" width="12" style="4"/>
    <col min="7942" max="7942" width="13.7109375" style="4" customWidth="1"/>
    <col min="7943" max="7943" width="16" style="4" customWidth="1"/>
    <col min="7944" max="7944" width="16.42578125" style="4" customWidth="1"/>
    <col min="7945" max="8193" width="12" style="4"/>
    <col min="8194" max="8194" width="96" style="4" customWidth="1"/>
    <col min="8195" max="8195" width="4.28515625" style="4" bestFit="1" customWidth="1"/>
    <col min="8196" max="8197" width="12" style="4"/>
    <col min="8198" max="8198" width="13.7109375" style="4" customWidth="1"/>
    <col min="8199" max="8199" width="16" style="4" customWidth="1"/>
    <col min="8200" max="8200" width="16.42578125" style="4" customWidth="1"/>
    <col min="8201" max="8449" width="12" style="4"/>
    <col min="8450" max="8450" width="96" style="4" customWidth="1"/>
    <col min="8451" max="8451" width="4.28515625" style="4" bestFit="1" customWidth="1"/>
    <col min="8452" max="8453" width="12" style="4"/>
    <col min="8454" max="8454" width="13.7109375" style="4" customWidth="1"/>
    <col min="8455" max="8455" width="16" style="4" customWidth="1"/>
    <col min="8456" max="8456" width="16.42578125" style="4" customWidth="1"/>
    <col min="8457" max="8705" width="12" style="4"/>
    <col min="8706" max="8706" width="96" style="4" customWidth="1"/>
    <col min="8707" max="8707" width="4.28515625" style="4" bestFit="1" customWidth="1"/>
    <col min="8708" max="8709" width="12" style="4"/>
    <col min="8710" max="8710" width="13.7109375" style="4" customWidth="1"/>
    <col min="8711" max="8711" width="16" style="4" customWidth="1"/>
    <col min="8712" max="8712" width="16.42578125" style="4" customWidth="1"/>
    <col min="8713" max="8961" width="12" style="4"/>
    <col min="8962" max="8962" width="96" style="4" customWidth="1"/>
    <col min="8963" max="8963" width="4.28515625" style="4" bestFit="1" customWidth="1"/>
    <col min="8964" max="8965" width="12" style="4"/>
    <col min="8966" max="8966" width="13.7109375" style="4" customWidth="1"/>
    <col min="8967" max="8967" width="16" style="4" customWidth="1"/>
    <col min="8968" max="8968" width="16.42578125" style="4" customWidth="1"/>
    <col min="8969" max="9217" width="12" style="4"/>
    <col min="9218" max="9218" width="96" style="4" customWidth="1"/>
    <col min="9219" max="9219" width="4.28515625" style="4" bestFit="1" customWidth="1"/>
    <col min="9220" max="9221" width="12" style="4"/>
    <col min="9222" max="9222" width="13.7109375" style="4" customWidth="1"/>
    <col min="9223" max="9223" width="16" style="4" customWidth="1"/>
    <col min="9224" max="9224" width="16.42578125" style="4" customWidth="1"/>
    <col min="9225" max="9473" width="12" style="4"/>
    <col min="9474" max="9474" width="96" style="4" customWidth="1"/>
    <col min="9475" max="9475" width="4.28515625" style="4" bestFit="1" customWidth="1"/>
    <col min="9476" max="9477" width="12" style="4"/>
    <col min="9478" max="9478" width="13.7109375" style="4" customWidth="1"/>
    <col min="9479" max="9479" width="16" style="4" customWidth="1"/>
    <col min="9480" max="9480" width="16.42578125" style="4" customWidth="1"/>
    <col min="9481" max="9729" width="12" style="4"/>
    <col min="9730" max="9730" width="96" style="4" customWidth="1"/>
    <col min="9731" max="9731" width="4.28515625" style="4" bestFit="1" customWidth="1"/>
    <col min="9732" max="9733" width="12" style="4"/>
    <col min="9734" max="9734" width="13.7109375" style="4" customWidth="1"/>
    <col min="9735" max="9735" width="16" style="4" customWidth="1"/>
    <col min="9736" max="9736" width="16.42578125" style="4" customWidth="1"/>
    <col min="9737" max="9985" width="12" style="4"/>
    <col min="9986" max="9986" width="96" style="4" customWidth="1"/>
    <col min="9987" max="9987" width="4.28515625" style="4" bestFit="1" customWidth="1"/>
    <col min="9988" max="9989" width="12" style="4"/>
    <col min="9990" max="9990" width="13.7109375" style="4" customWidth="1"/>
    <col min="9991" max="9991" width="16" style="4" customWidth="1"/>
    <col min="9992" max="9992" width="16.42578125" style="4" customWidth="1"/>
    <col min="9993" max="10241" width="12" style="4"/>
    <col min="10242" max="10242" width="96" style="4" customWidth="1"/>
    <col min="10243" max="10243" width="4.28515625" style="4" bestFit="1" customWidth="1"/>
    <col min="10244" max="10245" width="12" style="4"/>
    <col min="10246" max="10246" width="13.7109375" style="4" customWidth="1"/>
    <col min="10247" max="10247" width="16" style="4" customWidth="1"/>
    <col min="10248" max="10248" width="16.42578125" style="4" customWidth="1"/>
    <col min="10249" max="10497" width="12" style="4"/>
    <col min="10498" max="10498" width="96" style="4" customWidth="1"/>
    <col min="10499" max="10499" width="4.28515625" style="4" bestFit="1" customWidth="1"/>
    <col min="10500" max="10501" width="12" style="4"/>
    <col min="10502" max="10502" width="13.7109375" style="4" customWidth="1"/>
    <col min="10503" max="10503" width="16" style="4" customWidth="1"/>
    <col min="10504" max="10504" width="16.42578125" style="4" customWidth="1"/>
    <col min="10505" max="10753" width="12" style="4"/>
    <col min="10754" max="10754" width="96" style="4" customWidth="1"/>
    <col min="10755" max="10755" width="4.28515625" style="4" bestFit="1" customWidth="1"/>
    <col min="10756" max="10757" width="12" style="4"/>
    <col min="10758" max="10758" width="13.7109375" style="4" customWidth="1"/>
    <col min="10759" max="10759" width="16" style="4" customWidth="1"/>
    <col min="10760" max="10760" width="16.42578125" style="4" customWidth="1"/>
    <col min="10761" max="11009" width="12" style="4"/>
    <col min="11010" max="11010" width="96" style="4" customWidth="1"/>
    <col min="11011" max="11011" width="4.28515625" style="4" bestFit="1" customWidth="1"/>
    <col min="11012" max="11013" width="12" style="4"/>
    <col min="11014" max="11014" width="13.7109375" style="4" customWidth="1"/>
    <col min="11015" max="11015" width="16" style="4" customWidth="1"/>
    <col min="11016" max="11016" width="16.42578125" style="4" customWidth="1"/>
    <col min="11017" max="11265" width="12" style="4"/>
    <col min="11266" max="11266" width="96" style="4" customWidth="1"/>
    <col min="11267" max="11267" width="4.28515625" style="4" bestFit="1" customWidth="1"/>
    <col min="11268" max="11269" width="12" style="4"/>
    <col min="11270" max="11270" width="13.7109375" style="4" customWidth="1"/>
    <col min="11271" max="11271" width="16" style="4" customWidth="1"/>
    <col min="11272" max="11272" width="16.42578125" style="4" customWidth="1"/>
    <col min="11273" max="11521" width="12" style="4"/>
    <col min="11522" max="11522" width="96" style="4" customWidth="1"/>
    <col min="11523" max="11523" width="4.28515625" style="4" bestFit="1" customWidth="1"/>
    <col min="11524" max="11525" width="12" style="4"/>
    <col min="11526" max="11526" width="13.7109375" style="4" customWidth="1"/>
    <col min="11527" max="11527" width="16" style="4" customWidth="1"/>
    <col min="11528" max="11528" width="16.42578125" style="4" customWidth="1"/>
    <col min="11529" max="11777" width="12" style="4"/>
    <col min="11778" max="11778" width="96" style="4" customWidth="1"/>
    <col min="11779" max="11779" width="4.28515625" style="4" bestFit="1" customWidth="1"/>
    <col min="11780" max="11781" width="12" style="4"/>
    <col min="11782" max="11782" width="13.7109375" style="4" customWidth="1"/>
    <col min="11783" max="11783" width="16" style="4" customWidth="1"/>
    <col min="11784" max="11784" width="16.42578125" style="4" customWidth="1"/>
    <col min="11785" max="12033" width="12" style="4"/>
    <col min="12034" max="12034" width="96" style="4" customWidth="1"/>
    <col min="12035" max="12035" width="4.28515625" style="4" bestFit="1" customWidth="1"/>
    <col min="12036" max="12037" width="12" style="4"/>
    <col min="12038" max="12038" width="13.7109375" style="4" customWidth="1"/>
    <col min="12039" max="12039" width="16" style="4" customWidth="1"/>
    <col min="12040" max="12040" width="16.42578125" style="4" customWidth="1"/>
    <col min="12041" max="12289" width="12" style="4"/>
    <col min="12290" max="12290" width="96" style="4" customWidth="1"/>
    <col min="12291" max="12291" width="4.28515625" style="4" bestFit="1" customWidth="1"/>
    <col min="12292" max="12293" width="12" style="4"/>
    <col min="12294" max="12294" width="13.7109375" style="4" customWidth="1"/>
    <col min="12295" max="12295" width="16" style="4" customWidth="1"/>
    <col min="12296" max="12296" width="16.42578125" style="4" customWidth="1"/>
    <col min="12297" max="12545" width="12" style="4"/>
    <col min="12546" max="12546" width="96" style="4" customWidth="1"/>
    <col min="12547" max="12547" width="4.28515625" style="4" bestFit="1" customWidth="1"/>
    <col min="12548" max="12549" width="12" style="4"/>
    <col min="12550" max="12550" width="13.7109375" style="4" customWidth="1"/>
    <col min="12551" max="12551" width="16" style="4" customWidth="1"/>
    <col min="12552" max="12552" width="16.42578125" style="4" customWidth="1"/>
    <col min="12553" max="12801" width="12" style="4"/>
    <col min="12802" max="12802" width="96" style="4" customWidth="1"/>
    <col min="12803" max="12803" width="4.28515625" style="4" bestFit="1" customWidth="1"/>
    <col min="12804" max="12805" width="12" style="4"/>
    <col min="12806" max="12806" width="13.7109375" style="4" customWidth="1"/>
    <col min="12807" max="12807" width="16" style="4" customWidth="1"/>
    <col min="12808" max="12808" width="16.42578125" style="4" customWidth="1"/>
    <col min="12809" max="13057" width="12" style="4"/>
    <col min="13058" max="13058" width="96" style="4" customWidth="1"/>
    <col min="13059" max="13059" width="4.28515625" style="4" bestFit="1" customWidth="1"/>
    <col min="13060" max="13061" width="12" style="4"/>
    <col min="13062" max="13062" width="13.7109375" style="4" customWidth="1"/>
    <col min="13063" max="13063" width="16" style="4" customWidth="1"/>
    <col min="13064" max="13064" width="16.42578125" style="4" customWidth="1"/>
    <col min="13065" max="13313" width="12" style="4"/>
    <col min="13314" max="13314" width="96" style="4" customWidth="1"/>
    <col min="13315" max="13315" width="4.28515625" style="4" bestFit="1" customWidth="1"/>
    <col min="13316" max="13317" width="12" style="4"/>
    <col min="13318" max="13318" width="13.7109375" style="4" customWidth="1"/>
    <col min="13319" max="13319" width="16" style="4" customWidth="1"/>
    <col min="13320" max="13320" width="16.42578125" style="4" customWidth="1"/>
    <col min="13321" max="13569" width="12" style="4"/>
    <col min="13570" max="13570" width="96" style="4" customWidth="1"/>
    <col min="13571" max="13571" width="4.28515625" style="4" bestFit="1" customWidth="1"/>
    <col min="13572" max="13573" width="12" style="4"/>
    <col min="13574" max="13574" width="13.7109375" style="4" customWidth="1"/>
    <col min="13575" max="13575" width="16" style="4" customWidth="1"/>
    <col min="13576" max="13576" width="16.42578125" style="4" customWidth="1"/>
    <col min="13577" max="13825" width="12" style="4"/>
    <col min="13826" max="13826" width="96" style="4" customWidth="1"/>
    <col min="13827" max="13827" width="4.28515625" style="4" bestFit="1" customWidth="1"/>
    <col min="13828" max="13829" width="12" style="4"/>
    <col min="13830" max="13830" width="13.7109375" style="4" customWidth="1"/>
    <col min="13831" max="13831" width="16" style="4" customWidth="1"/>
    <col min="13832" max="13832" width="16.42578125" style="4" customWidth="1"/>
    <col min="13833" max="14081" width="12" style="4"/>
    <col min="14082" max="14082" width="96" style="4" customWidth="1"/>
    <col min="14083" max="14083" width="4.28515625" style="4" bestFit="1" customWidth="1"/>
    <col min="14084" max="14085" width="12" style="4"/>
    <col min="14086" max="14086" width="13.7109375" style="4" customWidth="1"/>
    <col min="14087" max="14087" width="16" style="4" customWidth="1"/>
    <col min="14088" max="14088" width="16.42578125" style="4" customWidth="1"/>
    <col min="14089" max="14337" width="12" style="4"/>
    <col min="14338" max="14338" width="96" style="4" customWidth="1"/>
    <col min="14339" max="14339" width="4.28515625" style="4" bestFit="1" customWidth="1"/>
    <col min="14340" max="14341" width="12" style="4"/>
    <col min="14342" max="14342" width="13.7109375" style="4" customWidth="1"/>
    <col min="14343" max="14343" width="16" style="4" customWidth="1"/>
    <col min="14344" max="14344" width="16.42578125" style="4" customWidth="1"/>
    <col min="14345" max="14593" width="12" style="4"/>
    <col min="14594" max="14594" width="96" style="4" customWidth="1"/>
    <col min="14595" max="14595" width="4.28515625" style="4" bestFit="1" customWidth="1"/>
    <col min="14596" max="14597" width="12" style="4"/>
    <col min="14598" max="14598" width="13.7109375" style="4" customWidth="1"/>
    <col min="14599" max="14599" width="16" style="4" customWidth="1"/>
    <col min="14600" max="14600" width="16.42578125" style="4" customWidth="1"/>
    <col min="14601" max="14849" width="12" style="4"/>
    <col min="14850" max="14850" width="96" style="4" customWidth="1"/>
    <col min="14851" max="14851" width="4.28515625" style="4" bestFit="1" customWidth="1"/>
    <col min="14852" max="14853" width="12" style="4"/>
    <col min="14854" max="14854" width="13.7109375" style="4" customWidth="1"/>
    <col min="14855" max="14855" width="16" style="4" customWidth="1"/>
    <col min="14856" max="14856" width="16.42578125" style="4" customWidth="1"/>
    <col min="14857" max="15105" width="12" style="4"/>
    <col min="15106" max="15106" width="96" style="4" customWidth="1"/>
    <col min="15107" max="15107" width="4.28515625" style="4" bestFit="1" customWidth="1"/>
    <col min="15108" max="15109" width="12" style="4"/>
    <col min="15110" max="15110" width="13.7109375" style="4" customWidth="1"/>
    <col min="15111" max="15111" width="16" style="4" customWidth="1"/>
    <col min="15112" max="15112" width="16.42578125" style="4" customWidth="1"/>
    <col min="15113" max="15361" width="12" style="4"/>
    <col min="15362" max="15362" width="96" style="4" customWidth="1"/>
    <col min="15363" max="15363" width="4.28515625" style="4" bestFit="1" customWidth="1"/>
    <col min="15364" max="15365" width="12" style="4"/>
    <col min="15366" max="15366" width="13.7109375" style="4" customWidth="1"/>
    <col min="15367" max="15367" width="16" style="4" customWidth="1"/>
    <col min="15368" max="15368" width="16.42578125" style="4" customWidth="1"/>
    <col min="15369" max="15617" width="12" style="4"/>
    <col min="15618" max="15618" width="96" style="4" customWidth="1"/>
    <col min="15619" max="15619" width="4.28515625" style="4" bestFit="1" customWidth="1"/>
    <col min="15620" max="15621" width="12" style="4"/>
    <col min="15622" max="15622" width="13.7109375" style="4" customWidth="1"/>
    <col min="15623" max="15623" width="16" style="4" customWidth="1"/>
    <col min="15624" max="15624" width="16.42578125" style="4" customWidth="1"/>
    <col min="15625" max="15873" width="12" style="4"/>
    <col min="15874" max="15874" width="96" style="4" customWidth="1"/>
    <col min="15875" max="15875" width="4.28515625" style="4" bestFit="1" customWidth="1"/>
    <col min="15876" max="15877" width="12" style="4"/>
    <col min="15878" max="15878" width="13.7109375" style="4" customWidth="1"/>
    <col min="15879" max="15879" width="16" style="4" customWidth="1"/>
    <col min="15880" max="15880" width="16.42578125" style="4" customWidth="1"/>
    <col min="15881" max="16129" width="12" style="4"/>
    <col min="16130" max="16130" width="96" style="4" customWidth="1"/>
    <col min="16131" max="16131" width="4.28515625" style="4" bestFit="1" customWidth="1"/>
    <col min="16132" max="16133" width="12" style="4"/>
    <col min="16134" max="16134" width="13.7109375" style="4" customWidth="1"/>
    <col min="16135" max="16135" width="16" style="4" customWidth="1"/>
    <col min="16136" max="16136" width="16.42578125" style="4" customWidth="1"/>
    <col min="16137" max="16384" width="12" style="4"/>
  </cols>
  <sheetData>
    <row r="1" spans="1:9" ht="21" customHeight="1" x14ac:dyDescent="0.25">
      <c r="A1" s="1"/>
      <c r="B1" s="1"/>
      <c r="C1" s="3"/>
      <c r="D1" s="3"/>
      <c r="E1" s="3"/>
    </row>
    <row r="2" spans="1:9" ht="21" customHeight="1" x14ac:dyDescent="0.25">
      <c r="A2" s="3" t="s">
        <v>0</v>
      </c>
      <c r="B2" s="3"/>
      <c r="C2" s="3"/>
      <c r="D2" s="3"/>
      <c r="E2" s="3"/>
    </row>
    <row r="3" spans="1:9" s="6" customFormat="1" ht="15" x14ac:dyDescent="0.25">
      <c r="A3" s="6" t="s">
        <v>1</v>
      </c>
    </row>
    <row r="4" spans="1:9" s="44" customFormat="1" ht="21" customHeight="1" x14ac:dyDescent="0.25">
      <c r="A4" s="44" t="s">
        <v>112</v>
      </c>
    </row>
    <row r="5" spans="1:9" ht="21" customHeight="1" thickBot="1" x14ac:dyDescent="0.25"/>
    <row r="6" spans="1:9" ht="21" customHeight="1" x14ac:dyDescent="0.2">
      <c r="A6" s="9" t="s">
        <v>3</v>
      </c>
      <c r="B6" s="10" t="s">
        <v>4</v>
      </c>
      <c r="C6" s="11" t="s">
        <v>5</v>
      </c>
      <c r="D6" s="11" t="s">
        <v>6</v>
      </c>
      <c r="E6" s="12" t="s">
        <v>113</v>
      </c>
      <c r="F6" s="12" t="s">
        <v>114</v>
      </c>
      <c r="G6" s="45" t="s">
        <v>115</v>
      </c>
      <c r="H6" s="12" t="s">
        <v>116</v>
      </c>
      <c r="I6" s="12" t="s">
        <v>11</v>
      </c>
    </row>
    <row r="7" spans="1:9" ht="21" customHeight="1" thickBot="1" x14ac:dyDescent="0.25">
      <c r="A7" s="13" t="s">
        <v>12</v>
      </c>
      <c r="B7" s="14"/>
      <c r="C7" s="15"/>
      <c r="D7" s="15"/>
      <c r="E7" s="15"/>
      <c r="F7" s="15"/>
      <c r="G7" s="46"/>
      <c r="H7" s="15"/>
      <c r="I7" s="16"/>
    </row>
    <row r="8" spans="1:9" ht="21" customHeight="1" thickBot="1" x14ac:dyDescent="0.25">
      <c r="A8" s="17" t="s">
        <v>13</v>
      </c>
      <c r="B8" s="60" t="s">
        <v>117</v>
      </c>
      <c r="C8" s="37" t="s">
        <v>15</v>
      </c>
      <c r="D8" s="38">
        <v>750</v>
      </c>
      <c r="E8" s="39">
        <v>0</v>
      </c>
      <c r="F8" s="39">
        <f>+E8*1.095</f>
        <v>0</v>
      </c>
      <c r="G8" s="40">
        <f>+D8*E8</f>
        <v>0</v>
      </c>
      <c r="H8" s="41">
        <f>+D8*F8</f>
        <v>0</v>
      </c>
      <c r="I8" s="42"/>
    </row>
    <row r="9" spans="1:9" ht="21" customHeight="1" thickBot="1" x14ac:dyDescent="0.25">
      <c r="A9" s="27" t="s">
        <v>16</v>
      </c>
      <c r="B9" s="61" t="s">
        <v>118</v>
      </c>
      <c r="C9" s="37" t="s">
        <v>15</v>
      </c>
      <c r="D9" s="38">
        <v>600</v>
      </c>
      <c r="E9" s="39">
        <v>0</v>
      </c>
      <c r="F9" s="39">
        <f t="shared" ref="F9:F32" si="0">+E9*1.095</f>
        <v>0</v>
      </c>
      <c r="G9" s="40">
        <f t="shared" ref="G9:G32" si="1">+D9*E9</f>
        <v>0</v>
      </c>
      <c r="H9" s="41">
        <f t="shared" ref="H9:H32" si="2">+D9*F9</f>
        <v>0</v>
      </c>
      <c r="I9" s="42"/>
    </row>
    <row r="10" spans="1:9" ht="21" customHeight="1" thickBot="1" x14ac:dyDescent="0.25">
      <c r="A10" s="17" t="s">
        <v>18</v>
      </c>
      <c r="B10" s="60" t="s">
        <v>119</v>
      </c>
      <c r="C10" s="37" t="s">
        <v>15</v>
      </c>
      <c r="D10" s="38">
        <v>900</v>
      </c>
      <c r="E10" s="39">
        <v>0</v>
      </c>
      <c r="F10" s="39">
        <f t="shared" si="0"/>
        <v>0</v>
      </c>
      <c r="G10" s="40">
        <f t="shared" si="1"/>
        <v>0</v>
      </c>
      <c r="H10" s="41">
        <f t="shared" si="2"/>
        <v>0</v>
      </c>
      <c r="I10" s="42"/>
    </row>
    <row r="11" spans="1:9" ht="21" customHeight="1" thickBot="1" x14ac:dyDescent="0.25">
      <c r="A11" s="17" t="s">
        <v>20</v>
      </c>
      <c r="B11" s="17" t="s">
        <v>120</v>
      </c>
      <c r="C11" s="18" t="s">
        <v>15</v>
      </c>
      <c r="D11" s="19">
        <v>800</v>
      </c>
      <c r="E11" s="26">
        <v>0</v>
      </c>
      <c r="F11" s="21">
        <f t="shared" si="0"/>
        <v>0</v>
      </c>
      <c r="G11" s="47">
        <f t="shared" si="1"/>
        <v>0</v>
      </c>
      <c r="H11" s="23">
        <f t="shared" si="2"/>
        <v>0</v>
      </c>
      <c r="I11" s="24"/>
    </row>
    <row r="12" spans="1:9" ht="21" customHeight="1" thickBot="1" x14ac:dyDescent="0.25">
      <c r="A12" s="17" t="s">
        <v>22</v>
      </c>
      <c r="B12" s="17" t="s">
        <v>121</v>
      </c>
      <c r="C12" s="18" t="s">
        <v>15</v>
      </c>
      <c r="D12" s="19">
        <v>200</v>
      </c>
      <c r="E12" s="26">
        <v>0</v>
      </c>
      <c r="F12" s="21">
        <f t="shared" si="0"/>
        <v>0</v>
      </c>
      <c r="G12" s="47">
        <f t="shared" si="1"/>
        <v>0</v>
      </c>
      <c r="H12" s="23">
        <f t="shared" si="2"/>
        <v>0</v>
      </c>
      <c r="I12" s="24"/>
    </row>
    <row r="13" spans="1:9" ht="21" customHeight="1" thickBot="1" x14ac:dyDescent="0.25">
      <c r="A13" s="17" t="s">
        <v>24</v>
      </c>
      <c r="B13" s="60" t="s">
        <v>122</v>
      </c>
      <c r="C13" s="37" t="s">
        <v>15</v>
      </c>
      <c r="D13" s="38">
        <v>400</v>
      </c>
      <c r="E13" s="39">
        <v>0</v>
      </c>
      <c r="F13" s="39">
        <f t="shared" si="0"/>
        <v>0</v>
      </c>
      <c r="G13" s="40">
        <f t="shared" si="1"/>
        <v>0</v>
      </c>
      <c r="H13" s="41">
        <f t="shared" si="2"/>
        <v>0</v>
      </c>
      <c r="I13" s="42"/>
    </row>
    <row r="14" spans="1:9" ht="21" customHeight="1" thickBot="1" x14ac:dyDescent="0.25">
      <c r="A14" s="17" t="s">
        <v>26</v>
      </c>
      <c r="B14" s="60" t="s">
        <v>123</v>
      </c>
      <c r="C14" s="37" t="s">
        <v>15</v>
      </c>
      <c r="D14" s="38">
        <v>200</v>
      </c>
      <c r="E14" s="39">
        <v>0</v>
      </c>
      <c r="F14" s="39">
        <f t="shared" si="0"/>
        <v>0</v>
      </c>
      <c r="G14" s="40">
        <f t="shared" si="1"/>
        <v>0</v>
      </c>
      <c r="H14" s="41">
        <f t="shared" si="2"/>
        <v>0</v>
      </c>
      <c r="I14" s="42"/>
    </row>
    <row r="15" spans="1:9" ht="21" customHeight="1" thickBot="1" x14ac:dyDescent="0.25">
      <c r="A15" s="25" t="s">
        <v>28</v>
      </c>
      <c r="B15" s="62" t="s">
        <v>124</v>
      </c>
      <c r="C15" s="37" t="s">
        <v>15</v>
      </c>
      <c r="D15" s="38">
        <v>200</v>
      </c>
      <c r="E15" s="39">
        <v>0</v>
      </c>
      <c r="F15" s="39">
        <f t="shared" si="0"/>
        <v>0</v>
      </c>
      <c r="G15" s="40">
        <f t="shared" si="1"/>
        <v>0</v>
      </c>
      <c r="H15" s="41">
        <f t="shared" si="2"/>
        <v>0</v>
      </c>
      <c r="I15" s="42"/>
    </row>
    <row r="16" spans="1:9" ht="21" customHeight="1" thickBot="1" x14ac:dyDescent="0.25">
      <c r="A16" s="17" t="s">
        <v>30</v>
      </c>
      <c r="B16" s="60" t="s">
        <v>125</v>
      </c>
      <c r="C16" s="37" t="s">
        <v>15</v>
      </c>
      <c r="D16" s="38">
        <v>50</v>
      </c>
      <c r="E16" s="39">
        <v>0</v>
      </c>
      <c r="F16" s="39">
        <f t="shared" si="0"/>
        <v>0</v>
      </c>
      <c r="G16" s="40">
        <f t="shared" si="1"/>
        <v>0</v>
      </c>
      <c r="H16" s="41">
        <f t="shared" si="2"/>
        <v>0</v>
      </c>
      <c r="I16" s="42"/>
    </row>
    <row r="17" spans="1:9" ht="21" customHeight="1" thickBot="1" x14ac:dyDescent="0.25">
      <c r="A17" s="17" t="s">
        <v>32</v>
      </c>
      <c r="B17" s="48" t="s">
        <v>126</v>
      </c>
      <c r="C17" s="18" t="s">
        <v>15</v>
      </c>
      <c r="D17" s="19">
        <v>100</v>
      </c>
      <c r="E17" s="26">
        <v>0</v>
      </c>
      <c r="F17" s="21">
        <f t="shared" si="0"/>
        <v>0</v>
      </c>
      <c r="G17" s="47">
        <f t="shared" si="1"/>
        <v>0</v>
      </c>
      <c r="H17" s="23">
        <f t="shared" si="2"/>
        <v>0</v>
      </c>
      <c r="I17" s="24"/>
    </row>
    <row r="18" spans="1:9" ht="21" customHeight="1" thickBot="1" x14ac:dyDescent="0.25">
      <c r="A18" s="17" t="s">
        <v>34</v>
      </c>
      <c r="B18" s="64" t="s">
        <v>143</v>
      </c>
      <c r="C18" s="37" t="s">
        <v>15</v>
      </c>
      <c r="D18" s="38">
        <v>50</v>
      </c>
      <c r="E18" s="39">
        <v>0</v>
      </c>
      <c r="F18" s="39">
        <f t="shared" si="0"/>
        <v>0</v>
      </c>
      <c r="G18" s="40">
        <f t="shared" si="1"/>
        <v>0</v>
      </c>
      <c r="H18" s="41">
        <f t="shared" si="2"/>
        <v>0</v>
      </c>
      <c r="I18" s="42"/>
    </row>
    <row r="19" spans="1:9" ht="21" customHeight="1" thickBot="1" x14ac:dyDescent="0.25">
      <c r="A19" s="17" t="s">
        <v>36</v>
      </c>
      <c r="B19" s="43" t="s">
        <v>144</v>
      </c>
      <c r="C19" s="37" t="s">
        <v>15</v>
      </c>
      <c r="D19" s="38">
        <v>50</v>
      </c>
      <c r="E19" s="39">
        <v>0</v>
      </c>
      <c r="F19" s="39">
        <f t="shared" si="0"/>
        <v>0</v>
      </c>
      <c r="G19" s="40">
        <f t="shared" si="1"/>
        <v>0</v>
      </c>
      <c r="H19" s="41">
        <f t="shared" si="2"/>
        <v>0</v>
      </c>
      <c r="I19" s="42"/>
    </row>
    <row r="20" spans="1:9" ht="21" customHeight="1" thickBot="1" x14ac:dyDescent="0.25">
      <c r="A20" s="17" t="s">
        <v>127</v>
      </c>
      <c r="B20" s="62" t="s">
        <v>128</v>
      </c>
      <c r="C20" s="37" t="s">
        <v>15</v>
      </c>
      <c r="D20" s="38">
        <v>400</v>
      </c>
      <c r="E20" s="39">
        <v>0</v>
      </c>
      <c r="F20" s="39">
        <f t="shared" si="0"/>
        <v>0</v>
      </c>
      <c r="G20" s="40">
        <f t="shared" si="1"/>
        <v>0</v>
      </c>
      <c r="H20" s="41">
        <f t="shared" si="2"/>
        <v>0</v>
      </c>
      <c r="I20" s="42"/>
    </row>
    <row r="21" spans="1:9" ht="21" customHeight="1" thickBot="1" x14ac:dyDescent="0.25">
      <c r="A21" s="17" t="s">
        <v>40</v>
      </c>
      <c r="B21" s="48" t="s">
        <v>129</v>
      </c>
      <c r="C21" s="18" t="s">
        <v>15</v>
      </c>
      <c r="D21" s="19">
        <v>60</v>
      </c>
      <c r="E21" s="26">
        <v>0</v>
      </c>
      <c r="F21" s="21">
        <f t="shared" si="0"/>
        <v>0</v>
      </c>
      <c r="G21" s="47">
        <f t="shared" si="1"/>
        <v>0</v>
      </c>
      <c r="H21" s="23">
        <f t="shared" si="2"/>
        <v>0</v>
      </c>
      <c r="I21" s="24"/>
    </row>
    <row r="22" spans="1:9" ht="21" customHeight="1" thickBot="1" x14ac:dyDescent="0.25">
      <c r="A22" s="17" t="s">
        <v>42</v>
      </c>
      <c r="B22" s="49" t="s">
        <v>130</v>
      </c>
      <c r="C22" s="18" t="s">
        <v>15</v>
      </c>
      <c r="D22" s="19">
        <v>100</v>
      </c>
      <c r="E22" s="26">
        <v>0</v>
      </c>
      <c r="F22" s="21">
        <f t="shared" si="0"/>
        <v>0</v>
      </c>
      <c r="G22" s="47">
        <f t="shared" si="1"/>
        <v>0</v>
      </c>
      <c r="H22" s="23">
        <f t="shared" si="2"/>
        <v>0</v>
      </c>
      <c r="I22" s="24"/>
    </row>
    <row r="23" spans="1:9" ht="21" customHeight="1" thickBot="1" x14ac:dyDescent="0.25">
      <c r="A23" s="17" t="s">
        <v>44</v>
      </c>
      <c r="B23" s="43" t="s">
        <v>131</v>
      </c>
      <c r="C23" s="37" t="s">
        <v>15</v>
      </c>
      <c r="D23" s="38">
        <v>800</v>
      </c>
      <c r="E23" s="39">
        <v>0</v>
      </c>
      <c r="F23" s="39">
        <f t="shared" si="0"/>
        <v>0</v>
      </c>
      <c r="G23" s="40">
        <f t="shared" si="1"/>
        <v>0</v>
      </c>
      <c r="H23" s="41">
        <f t="shared" si="2"/>
        <v>0</v>
      </c>
      <c r="I23" s="42"/>
    </row>
    <row r="24" spans="1:9" ht="21" customHeight="1" thickBot="1" x14ac:dyDescent="0.25">
      <c r="A24" s="17" t="s">
        <v>46</v>
      </c>
      <c r="B24" s="25" t="s">
        <v>132</v>
      </c>
      <c r="C24" s="18" t="s">
        <v>15</v>
      </c>
      <c r="D24" s="19">
        <v>120</v>
      </c>
      <c r="E24" s="26">
        <v>0</v>
      </c>
      <c r="F24" s="21">
        <f t="shared" si="0"/>
        <v>0</v>
      </c>
      <c r="G24" s="47">
        <f t="shared" si="1"/>
        <v>0</v>
      </c>
      <c r="H24" s="23">
        <f t="shared" si="2"/>
        <v>0</v>
      </c>
      <c r="I24" s="24"/>
    </row>
    <row r="25" spans="1:9" ht="21" customHeight="1" thickBot="1" x14ac:dyDescent="0.25">
      <c r="A25" s="17" t="s">
        <v>48</v>
      </c>
      <c r="B25" s="50" t="s">
        <v>133</v>
      </c>
      <c r="C25" s="18" t="s">
        <v>15</v>
      </c>
      <c r="D25" s="19">
        <v>60</v>
      </c>
      <c r="E25" s="26">
        <v>0</v>
      </c>
      <c r="F25" s="21">
        <f t="shared" si="0"/>
        <v>0</v>
      </c>
      <c r="G25" s="47">
        <f t="shared" si="1"/>
        <v>0</v>
      </c>
      <c r="H25" s="23">
        <f t="shared" si="2"/>
        <v>0</v>
      </c>
      <c r="I25" s="24"/>
    </row>
    <row r="26" spans="1:9" ht="21" customHeight="1" thickBot="1" x14ac:dyDescent="0.25">
      <c r="A26" s="17" t="s">
        <v>50</v>
      </c>
      <c r="B26" s="25" t="s">
        <v>134</v>
      </c>
      <c r="C26" s="18" t="s">
        <v>15</v>
      </c>
      <c r="D26" s="19">
        <v>50</v>
      </c>
      <c r="E26" s="26">
        <v>0</v>
      </c>
      <c r="F26" s="21">
        <f t="shared" si="0"/>
        <v>0</v>
      </c>
      <c r="G26" s="47">
        <f t="shared" si="1"/>
        <v>0</v>
      </c>
      <c r="H26" s="23">
        <f t="shared" si="2"/>
        <v>0</v>
      </c>
      <c r="I26" s="24"/>
    </row>
    <row r="27" spans="1:9" ht="21" customHeight="1" thickBot="1" x14ac:dyDescent="0.25">
      <c r="A27" s="17" t="s">
        <v>52</v>
      </c>
      <c r="B27" s="63" t="s">
        <v>142</v>
      </c>
      <c r="C27" s="18" t="s">
        <v>15</v>
      </c>
      <c r="D27" s="19">
        <v>300</v>
      </c>
      <c r="E27" s="26">
        <v>0</v>
      </c>
      <c r="F27" s="21">
        <f t="shared" si="0"/>
        <v>0</v>
      </c>
      <c r="G27" s="47">
        <f t="shared" si="1"/>
        <v>0</v>
      </c>
      <c r="H27" s="23">
        <f t="shared" si="2"/>
        <v>0</v>
      </c>
      <c r="I27" s="24"/>
    </row>
    <row r="28" spans="1:9" ht="21" customHeight="1" thickBot="1" x14ac:dyDescent="0.25">
      <c r="A28" s="17" t="s">
        <v>54</v>
      </c>
      <c r="B28" s="50" t="s">
        <v>135</v>
      </c>
      <c r="C28" s="18" t="s">
        <v>15</v>
      </c>
      <c r="D28" s="19">
        <v>300</v>
      </c>
      <c r="E28" s="26">
        <v>0</v>
      </c>
      <c r="F28" s="21">
        <f t="shared" si="0"/>
        <v>0</v>
      </c>
      <c r="G28" s="47">
        <f t="shared" si="1"/>
        <v>0</v>
      </c>
      <c r="H28" s="23">
        <f t="shared" si="2"/>
        <v>0</v>
      </c>
      <c r="I28" s="24"/>
    </row>
    <row r="29" spans="1:9" ht="21" customHeight="1" thickBot="1" x14ac:dyDescent="0.25">
      <c r="A29" s="17" t="s">
        <v>56</v>
      </c>
      <c r="B29" s="25" t="s">
        <v>136</v>
      </c>
      <c r="C29" s="18" t="s">
        <v>15</v>
      </c>
      <c r="D29" s="19">
        <v>300</v>
      </c>
      <c r="E29" s="26">
        <v>0</v>
      </c>
      <c r="F29" s="21">
        <f t="shared" si="0"/>
        <v>0</v>
      </c>
      <c r="G29" s="47">
        <f t="shared" si="1"/>
        <v>0</v>
      </c>
      <c r="H29" s="23">
        <f t="shared" si="2"/>
        <v>0</v>
      </c>
      <c r="I29" s="24"/>
    </row>
    <row r="30" spans="1:9" ht="21" customHeight="1" thickBot="1" x14ac:dyDescent="0.25">
      <c r="A30" s="17" t="s">
        <v>58</v>
      </c>
      <c r="B30" s="25" t="s">
        <v>137</v>
      </c>
      <c r="C30" s="18" t="s">
        <v>15</v>
      </c>
      <c r="D30" s="19">
        <v>300</v>
      </c>
      <c r="E30" s="26">
        <v>0</v>
      </c>
      <c r="F30" s="21">
        <f t="shared" si="0"/>
        <v>0</v>
      </c>
      <c r="G30" s="47">
        <f t="shared" si="1"/>
        <v>0</v>
      </c>
      <c r="H30" s="23">
        <f t="shared" si="2"/>
        <v>0</v>
      </c>
      <c r="I30" s="24"/>
    </row>
    <row r="31" spans="1:9" ht="21" customHeight="1" thickBot="1" x14ac:dyDescent="0.25">
      <c r="A31" s="17" t="s">
        <v>60</v>
      </c>
      <c r="B31" s="43" t="s">
        <v>138</v>
      </c>
      <c r="C31" s="37" t="s">
        <v>15</v>
      </c>
      <c r="D31" s="38">
        <v>300</v>
      </c>
      <c r="E31" s="39">
        <v>0</v>
      </c>
      <c r="F31" s="39">
        <f t="shared" si="0"/>
        <v>0</v>
      </c>
      <c r="G31" s="40">
        <f t="shared" si="1"/>
        <v>0</v>
      </c>
      <c r="H31" s="41">
        <f t="shared" si="2"/>
        <v>0</v>
      </c>
      <c r="I31" s="42"/>
    </row>
    <row r="32" spans="1:9" ht="21" customHeight="1" thickBot="1" x14ac:dyDescent="0.25">
      <c r="A32" s="17" t="s">
        <v>62</v>
      </c>
      <c r="B32" s="36" t="s">
        <v>139</v>
      </c>
      <c r="C32" s="37" t="s">
        <v>15</v>
      </c>
      <c r="D32" s="38">
        <v>300</v>
      </c>
      <c r="E32" s="39">
        <v>0</v>
      </c>
      <c r="F32" s="39">
        <f t="shared" si="0"/>
        <v>0</v>
      </c>
      <c r="G32" s="40">
        <f t="shared" si="1"/>
        <v>0</v>
      </c>
      <c r="H32" s="41">
        <f t="shared" si="2"/>
        <v>0</v>
      </c>
      <c r="I32" s="42"/>
    </row>
    <row r="33" spans="1:9" ht="21" customHeight="1" thickBot="1" x14ac:dyDescent="0.3">
      <c r="A33" s="51"/>
      <c r="B33" s="52" t="s">
        <v>104</v>
      </c>
      <c r="C33" s="53"/>
      <c r="D33" s="54"/>
      <c r="E33" s="55"/>
      <c r="F33" s="56"/>
      <c r="G33" s="57">
        <f>SUM(G8:G32)</f>
        <v>0</v>
      </c>
      <c r="H33" s="58">
        <f>SUM(H8:H32)</f>
        <v>0</v>
      </c>
      <c r="I33" s="24"/>
    </row>
    <row r="34" spans="1:9" ht="21" customHeight="1" x14ac:dyDescent="0.2">
      <c r="A34" s="59"/>
    </row>
    <row r="35" spans="1:9" ht="21" customHeight="1" x14ac:dyDescent="0.2">
      <c r="A35" s="59"/>
    </row>
    <row r="36" spans="1:9" ht="21" customHeight="1" x14ac:dyDescent="0.2"/>
    <row r="37" spans="1:9" ht="21" customHeight="1" x14ac:dyDescent="0.2">
      <c r="B37" s="4" t="s">
        <v>140</v>
      </c>
    </row>
    <row r="38" spans="1:9" ht="21" customHeight="1" x14ac:dyDescent="0.2">
      <c r="B38" s="4" t="s">
        <v>141</v>
      </c>
    </row>
    <row r="39" spans="1:9" ht="21" customHeight="1" x14ac:dyDescent="0.2"/>
    <row r="40" spans="1:9" ht="21" customHeight="1" x14ac:dyDescent="0.2">
      <c r="B40" s="33" t="s">
        <v>105</v>
      </c>
      <c r="C40" s="34"/>
    </row>
    <row r="41" spans="1:9" ht="21" customHeight="1" x14ac:dyDescent="0.2">
      <c r="B41" s="35" t="s">
        <v>106</v>
      </c>
      <c r="C41" s="35"/>
      <c r="D41" s="35"/>
      <c r="E41" s="35"/>
      <c r="F41" s="35"/>
      <c r="G41" s="35"/>
      <c r="H41" s="35"/>
    </row>
    <row r="42" spans="1:9" ht="21" customHeight="1" x14ac:dyDescent="0.2">
      <c r="B42" s="35" t="s">
        <v>107</v>
      </c>
      <c r="C42" s="35"/>
      <c r="D42" s="35"/>
      <c r="E42" s="35"/>
      <c r="F42" s="35"/>
      <c r="G42" s="35"/>
      <c r="H42" s="35"/>
    </row>
    <row r="43" spans="1:9" ht="21" customHeight="1" x14ac:dyDescent="0.2">
      <c r="B43" s="35" t="s">
        <v>108</v>
      </c>
      <c r="C43" s="35"/>
      <c r="D43" s="35"/>
      <c r="E43" s="35"/>
      <c r="F43" s="35"/>
      <c r="G43" s="35"/>
      <c r="H43" s="35"/>
    </row>
    <row r="44" spans="1:9" ht="21" customHeight="1" x14ac:dyDescent="0.2">
      <c r="B44" s="35" t="s">
        <v>109</v>
      </c>
      <c r="C44" s="35"/>
      <c r="D44" s="35"/>
      <c r="E44" s="35"/>
      <c r="F44" s="35"/>
      <c r="G44" s="35"/>
      <c r="H44" s="35"/>
    </row>
    <row r="45" spans="1:9" ht="21" customHeight="1" x14ac:dyDescent="0.2">
      <c r="B45" s="35" t="s">
        <v>110</v>
      </c>
      <c r="C45" s="35"/>
      <c r="D45" s="35"/>
      <c r="E45" s="35"/>
      <c r="F45" s="35"/>
      <c r="G45" s="35"/>
      <c r="H45" s="35"/>
    </row>
    <row r="46" spans="1:9" ht="21" customHeight="1" x14ac:dyDescent="0.2">
      <c r="B46" s="35" t="s">
        <v>111</v>
      </c>
      <c r="C46" s="35"/>
      <c r="D46" s="35"/>
      <c r="E46" s="35"/>
      <c r="F46" s="35"/>
      <c r="G46" s="35"/>
      <c r="H46" s="35"/>
    </row>
  </sheetData>
  <mergeCells count="16">
    <mergeCell ref="B41:H41"/>
    <mergeCell ref="B42:H42"/>
    <mergeCell ref="B43:H43"/>
    <mergeCell ref="B44:H44"/>
    <mergeCell ref="B45:H45"/>
    <mergeCell ref="B46:H46"/>
    <mergeCell ref="A3:XFD3"/>
    <mergeCell ref="A4:XFD4"/>
    <mergeCell ref="B6:B7"/>
    <mergeCell ref="C6:C7"/>
    <mergeCell ref="D6:D7"/>
    <mergeCell ref="E6:E7"/>
    <mergeCell ref="F6:F7"/>
    <mergeCell ref="G6:G7"/>
    <mergeCell ref="H6:H7"/>
    <mergeCell ref="I6:I7"/>
  </mergeCells>
  <conditionalFormatting sqref="G8:G32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8:G32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8:G32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8:G32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List1</vt:lpstr>
      <vt:lpstr>List2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kuhinja</dc:creator>
  <cp:lastModifiedBy>kuhinja</cp:lastModifiedBy>
  <dcterms:created xsi:type="dcterms:W3CDTF">2023-09-06T07:55:18Z</dcterms:created>
  <dcterms:modified xsi:type="dcterms:W3CDTF">2023-09-06T08:48:02Z</dcterms:modified>
</cp:coreProperties>
</file>